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D:\tua\2. SCL\2026\bo sung\E-HSMT\bang tien luong\"/>
    </mc:Choice>
  </mc:AlternateContent>
  <xr:revisionPtr revIDLastSave="0" documentId="13_ncr:1_{7E024291-29E5-4128-87C6-90CFF663CF02}" xr6:coauthVersionLast="47" xr6:coauthVersionMax="47" xr10:uidLastSave="{00000000-0000-0000-0000-000000000000}"/>
  <bookViews>
    <workbookView xWindow="-110" yWindow="-110" windowWidth="19420" windowHeight="10300" tabRatio="918" firstSheet="1" activeTab="1" xr2:uid="{00000000-000D-0000-FFFF-FFFF00000000}"/>
  </bookViews>
  <sheets>
    <sheet name="Kangatang" sheetId="27" state="veryHidden" r:id="rId1"/>
    <sheet name="khoi luong" sheetId="10" r:id="rId2"/>
    <sheet name="TKDK" sheetId="12" r:id="rId3"/>
    <sheet name="TKHH" sheetId="14" r:id="rId4"/>
    <sheet name="TKTHUHOI" sheetId="25" r:id="rId5"/>
    <sheet name="11.VTTH" sheetId="1" r:id="rId6"/>
    <sheet name="GIA TRI VTTH" sheetId="15" state="hidden" r:id="rId7"/>
  </sheets>
  <definedNames>
    <definedName name="_xlnm._FilterDatabase" localSheetId="2" hidden="1">TKDK!#REF!</definedName>
    <definedName name="_xlnm._FilterDatabase" localSheetId="3" hidden="1">TKHH!$A$39:$AH$39</definedName>
    <definedName name="_xlnm.Print_Area" localSheetId="1">'khoi luong'!$A$1:$H$88</definedName>
    <definedName name="_xlnm.Print_Area" localSheetId="2">TKDK!$A$2:$BP$47</definedName>
    <definedName name="_xlnm.Print_Area" localSheetId="4">TKTHUHOI!$A$1:$AC$45</definedName>
    <definedName name="_xlnm.Print_Area" localSheetId="3">TKHH!$A$1:$AF$45</definedName>
    <definedName name="_xlnm.Print_Titles" localSheetId="1">'khoi luong'!$4:$5</definedName>
    <definedName name="_xlnm.Print_Titles" localSheetId="2">TKDK!$6:$7</definedName>
    <definedName name="_xlnm.Print_Titles" localSheetId="4">TKTHUHOI!$5:$6</definedName>
    <definedName name="_xlnm.Print_Titles" localSheetId="3">TKHH!$5:$6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" l="1"/>
  <c r="A4" i="1"/>
  <c r="O44" i="12" l="1"/>
  <c r="V39" i="25"/>
  <c r="Q39" i="25"/>
  <c r="P39" i="25"/>
  <c r="O39" i="25"/>
  <c r="N39" i="25"/>
  <c r="M39" i="25"/>
  <c r="J39" i="25"/>
  <c r="I39" i="25"/>
  <c r="H39" i="25"/>
  <c r="D10" i="25"/>
  <c r="D11" i="25"/>
  <c r="D12" i="25"/>
  <c r="D13" i="25"/>
  <c r="D14" i="25"/>
  <c r="G14" i="25" s="1"/>
  <c r="D15" i="25"/>
  <c r="G15" i="25" s="1"/>
  <c r="D16" i="25"/>
  <c r="G16" i="25" s="1"/>
  <c r="D17" i="25"/>
  <c r="G17" i="25" s="1"/>
  <c r="D18" i="25"/>
  <c r="G18" i="25" s="1"/>
  <c r="D19" i="25"/>
  <c r="G19" i="25" s="1"/>
  <c r="D20" i="25"/>
  <c r="G20" i="25" s="1"/>
  <c r="D21" i="25"/>
  <c r="G21" i="25" s="1"/>
  <c r="D22" i="25"/>
  <c r="G22" i="25" s="1"/>
  <c r="D23" i="25"/>
  <c r="G23" i="25" s="1"/>
  <c r="D24" i="25"/>
  <c r="G24" i="25" s="1"/>
  <c r="D25" i="25"/>
  <c r="G25" i="25" s="1"/>
  <c r="D26" i="25"/>
  <c r="G26" i="25" s="1"/>
  <c r="D27" i="25"/>
  <c r="G27" i="25" s="1"/>
  <c r="D28" i="25"/>
  <c r="G28" i="25" s="1"/>
  <c r="D29" i="25"/>
  <c r="G29" i="25" s="1"/>
  <c r="D30" i="25"/>
  <c r="G30" i="25" s="1"/>
  <c r="D31" i="25"/>
  <c r="G31" i="25" s="1"/>
  <c r="D32" i="25"/>
  <c r="G32" i="25" s="1"/>
  <c r="D33" i="25"/>
  <c r="G33" i="25" s="1"/>
  <c r="D34" i="25"/>
  <c r="G34" i="25" s="1"/>
  <c r="D35" i="25"/>
  <c r="G35" i="25" s="1"/>
  <c r="D36" i="25"/>
  <c r="G36" i="25" s="1"/>
  <c r="D37" i="25"/>
  <c r="G37" i="25" s="1"/>
  <c r="D38" i="25"/>
  <c r="G38" i="25" s="1"/>
  <c r="D9" i="25"/>
  <c r="E9" i="25" s="1"/>
  <c r="D8" i="25"/>
  <c r="C38" i="25"/>
  <c r="C37" i="25"/>
  <c r="C36" i="25"/>
  <c r="C35" i="25"/>
  <c r="C34" i="25"/>
  <c r="C33" i="25"/>
  <c r="C32" i="25"/>
  <c r="C31" i="25"/>
  <c r="C30" i="25"/>
  <c r="C29" i="25"/>
  <c r="C28" i="25"/>
  <c r="C27" i="25"/>
  <c r="C26" i="25"/>
  <c r="C25" i="25"/>
  <c r="C24" i="25"/>
  <c r="C23" i="25"/>
  <c r="C22" i="25"/>
  <c r="C21" i="25"/>
  <c r="C20" i="25"/>
  <c r="C19" i="25"/>
  <c r="C18" i="25"/>
  <c r="C17" i="25"/>
  <c r="C16" i="25"/>
  <c r="C15" i="25"/>
  <c r="C14" i="25"/>
  <c r="C13" i="25"/>
  <c r="C11" i="25"/>
  <c r="C10" i="25"/>
  <c r="C9" i="25"/>
  <c r="C8" i="25"/>
  <c r="B38" i="25"/>
  <c r="B37" i="25"/>
  <c r="B36" i="25"/>
  <c r="B35" i="25"/>
  <c r="B34" i="25"/>
  <c r="B33" i="25"/>
  <c r="B32" i="25"/>
  <c r="B31" i="25"/>
  <c r="B30" i="25"/>
  <c r="B29" i="25"/>
  <c r="B28" i="25"/>
  <c r="B27" i="25"/>
  <c r="B26" i="25"/>
  <c r="B25" i="25"/>
  <c r="B24" i="25"/>
  <c r="B23" i="25"/>
  <c r="B22" i="25"/>
  <c r="B21" i="25"/>
  <c r="B20" i="25"/>
  <c r="B19" i="25"/>
  <c r="B18" i="25"/>
  <c r="B17" i="25"/>
  <c r="B16" i="25"/>
  <c r="B15" i="25"/>
  <c r="B14" i="25"/>
  <c r="B13" i="25"/>
  <c r="B11" i="25"/>
  <c r="B10" i="25"/>
  <c r="B9" i="25"/>
  <c r="A10" i="25" s="1"/>
  <c r="B8" i="25"/>
  <c r="B7" i="25"/>
  <c r="AP23" i="12"/>
  <c r="AK23" i="12"/>
  <c r="AA23" i="12"/>
  <c r="Z23" i="12"/>
  <c r="X23" i="12"/>
  <c r="W23" i="12"/>
  <c r="BC40" i="12"/>
  <c r="BN39" i="12"/>
  <c r="BN38" i="12"/>
  <c r="BN37" i="12"/>
  <c r="BN36" i="12"/>
  <c r="BN35" i="12"/>
  <c r="BN34" i="12"/>
  <c r="BN33" i="12"/>
  <c r="BN32" i="12"/>
  <c r="BN31" i="12"/>
  <c r="BN30" i="12"/>
  <c r="AJ30" i="12" s="1"/>
  <c r="BN29" i="12"/>
  <c r="BN28" i="12"/>
  <c r="AJ28" i="12" s="1"/>
  <c r="BN27" i="12"/>
  <c r="AJ27" i="12" s="1"/>
  <c r="BN26" i="12"/>
  <c r="AJ26" i="12" s="1"/>
  <c r="BN25" i="12"/>
  <c r="AJ25" i="12" s="1"/>
  <c r="BN24" i="12"/>
  <c r="AJ24" i="12" s="1"/>
  <c r="BN23" i="12"/>
  <c r="AJ23" i="12" s="1"/>
  <c r="BN22" i="12"/>
  <c r="AJ22" i="12" s="1"/>
  <c r="BN21" i="12"/>
  <c r="BN20" i="12"/>
  <c r="AJ20" i="12" s="1"/>
  <c r="BN19" i="12"/>
  <c r="BN18" i="12"/>
  <c r="AJ18" i="12" s="1"/>
  <c r="BN17" i="12"/>
  <c r="BN16" i="12"/>
  <c r="AJ16" i="12" s="1"/>
  <c r="BN15" i="12"/>
  <c r="AJ15" i="12" s="1"/>
  <c r="BN14" i="12"/>
  <c r="AJ14" i="12" s="1"/>
  <c r="BN13" i="12"/>
  <c r="AJ13" i="12" s="1"/>
  <c r="BN12" i="12"/>
  <c r="AJ12" i="12" s="1"/>
  <c r="BN11" i="12"/>
  <c r="AJ11" i="12" s="1"/>
  <c r="BN10" i="12"/>
  <c r="J10" i="12" s="1"/>
  <c r="AJ17" i="12"/>
  <c r="AJ29" i="12"/>
  <c r="AJ21" i="12"/>
  <c r="AA39" i="12"/>
  <c r="AA38" i="12"/>
  <c r="AA37" i="12"/>
  <c r="AA36" i="12"/>
  <c r="AA35" i="12"/>
  <c r="AA34" i="12"/>
  <c r="AA33" i="12"/>
  <c r="AA32" i="12"/>
  <c r="AA31" i="12"/>
  <c r="AA30" i="12"/>
  <c r="AA29" i="12"/>
  <c r="AA28" i="12"/>
  <c r="AA27" i="12"/>
  <c r="AA26" i="12"/>
  <c r="AA25" i="12"/>
  <c r="AA24" i="12"/>
  <c r="C39" i="12"/>
  <c r="C37" i="12"/>
  <c r="C36" i="12"/>
  <c r="C35" i="12"/>
  <c r="C33" i="12"/>
  <c r="C32" i="12"/>
  <c r="C31" i="12"/>
  <c r="C29" i="12"/>
  <c r="C28" i="12"/>
  <c r="C27" i="12"/>
  <c r="C26" i="12"/>
  <c r="C24" i="12"/>
  <c r="C23" i="12"/>
  <c r="AI23" i="12" s="1"/>
  <c r="C22" i="12"/>
  <c r="C21" i="12"/>
  <c r="C20" i="12"/>
  <c r="C19" i="12"/>
  <c r="C18" i="12"/>
  <c r="C16" i="12"/>
  <c r="C15" i="12"/>
  <c r="C14" i="12"/>
  <c r="C13" i="12"/>
  <c r="C12" i="12"/>
  <c r="C11" i="12"/>
  <c r="C10" i="12"/>
  <c r="C9" i="12"/>
  <c r="D11" i="12"/>
  <c r="D10" i="12"/>
  <c r="D39" i="12"/>
  <c r="H39" i="12" s="1"/>
  <c r="D38" i="12"/>
  <c r="H38" i="12" s="1"/>
  <c r="D37" i="12"/>
  <c r="H37" i="12" s="1"/>
  <c r="D36" i="12"/>
  <c r="H36" i="12" s="1"/>
  <c r="D35" i="12"/>
  <c r="H35" i="12" s="1"/>
  <c r="D34" i="12"/>
  <c r="H34" i="12" s="1"/>
  <c r="D33" i="12"/>
  <c r="H33" i="12" s="1"/>
  <c r="D32" i="12"/>
  <c r="H32" i="12" s="1"/>
  <c r="D31" i="12"/>
  <c r="H31" i="12" s="1"/>
  <c r="D30" i="12"/>
  <c r="H30" i="12" s="1"/>
  <c r="D29" i="12"/>
  <c r="H29" i="12" s="1"/>
  <c r="D28" i="12"/>
  <c r="H28" i="12" s="1"/>
  <c r="D27" i="12"/>
  <c r="H27" i="12" s="1"/>
  <c r="D26" i="12"/>
  <c r="H26" i="12" s="1"/>
  <c r="D25" i="12"/>
  <c r="H25" i="12" s="1"/>
  <c r="D24" i="12"/>
  <c r="H24" i="12" s="1"/>
  <c r="D23" i="12"/>
  <c r="H23" i="12" s="1"/>
  <c r="D22" i="12"/>
  <c r="H22" i="12" s="1"/>
  <c r="D21" i="12"/>
  <c r="H21" i="12" s="1"/>
  <c r="D20" i="12"/>
  <c r="H20" i="12" s="1"/>
  <c r="D19" i="12"/>
  <c r="H19" i="12" s="1"/>
  <c r="D18" i="12"/>
  <c r="H18" i="12" s="1"/>
  <c r="D17" i="12"/>
  <c r="H17" i="12" s="1"/>
  <c r="D16" i="12"/>
  <c r="H16" i="12" s="1"/>
  <c r="D15" i="12"/>
  <c r="D14" i="12"/>
  <c r="D12" i="12"/>
  <c r="H12" i="12" s="1"/>
  <c r="D9" i="12"/>
  <c r="BO40" i="12"/>
  <c r="BM40" i="12"/>
  <c r="BL40" i="12"/>
  <c r="BK40" i="12"/>
  <c r="BJ40" i="12"/>
  <c r="BI40" i="12"/>
  <c r="BH40" i="12"/>
  <c r="BG40" i="12"/>
  <c r="BF40" i="12"/>
  <c r="BE40" i="12"/>
  <c r="BD40" i="12"/>
  <c r="BB40" i="12"/>
  <c r="BA40" i="12"/>
  <c r="AW40" i="12"/>
  <c r="AV40" i="12"/>
  <c r="AU40" i="12"/>
  <c r="AT40" i="12"/>
  <c r="AS40" i="12"/>
  <c r="AO40" i="12"/>
  <c r="AN40" i="12"/>
  <c r="AM40" i="12"/>
  <c r="AG40" i="12"/>
  <c r="AF40" i="12"/>
  <c r="AE40" i="12"/>
  <c r="AD40" i="12"/>
  <c r="AC40" i="12"/>
  <c r="AB40" i="12"/>
  <c r="Y40" i="12"/>
  <c r="V40" i="12"/>
  <c r="U40" i="12"/>
  <c r="T40" i="12"/>
  <c r="S40" i="12"/>
  <c r="R40" i="12"/>
  <c r="Q40" i="12"/>
  <c r="O40" i="12"/>
  <c r="N40" i="12"/>
  <c r="K40" i="12"/>
  <c r="I40" i="12"/>
  <c r="G40" i="12"/>
  <c r="F40" i="12"/>
  <c r="B39" i="12"/>
  <c r="B38" i="12"/>
  <c r="B37" i="12"/>
  <c r="B36" i="12"/>
  <c r="B35" i="12"/>
  <c r="B34" i="12"/>
  <c r="B33" i="12"/>
  <c r="B32" i="12"/>
  <c r="B31" i="12"/>
  <c r="B30" i="12"/>
  <c r="B29" i="12"/>
  <c r="B28" i="12"/>
  <c r="B27" i="12"/>
  <c r="B26" i="12"/>
  <c r="B25" i="12"/>
  <c r="B24" i="12"/>
  <c r="B23" i="12"/>
  <c r="B22" i="12"/>
  <c r="B21" i="12"/>
  <c r="B20" i="12"/>
  <c r="B19" i="12"/>
  <c r="B18" i="12"/>
  <c r="B17" i="12"/>
  <c r="B16" i="12"/>
  <c r="B15" i="12"/>
  <c r="B14" i="12"/>
  <c r="B12" i="12"/>
  <c r="B11" i="12"/>
  <c r="B10" i="12"/>
  <c r="B9" i="12"/>
  <c r="U25" i="14"/>
  <c r="R17" i="14"/>
  <c r="M38" i="14"/>
  <c r="R38" i="14" s="1"/>
  <c r="M37" i="14"/>
  <c r="R37" i="14" s="1"/>
  <c r="M36" i="14"/>
  <c r="R36" i="14" s="1"/>
  <c r="M35" i="14"/>
  <c r="R35" i="14" s="1"/>
  <c r="M34" i="14"/>
  <c r="R34" i="14" s="1"/>
  <c r="M33" i="14"/>
  <c r="R33" i="14" s="1"/>
  <c r="M32" i="14"/>
  <c r="R32" i="14" s="1"/>
  <c r="M31" i="14"/>
  <c r="R31" i="14" s="1"/>
  <c r="M30" i="14"/>
  <c r="R30" i="14" s="1"/>
  <c r="M29" i="14"/>
  <c r="U29" i="14" s="1"/>
  <c r="M28" i="14"/>
  <c r="R28" i="14" s="1"/>
  <c r="M27" i="14"/>
  <c r="R27" i="14" s="1"/>
  <c r="M26" i="14"/>
  <c r="R26" i="14" s="1"/>
  <c r="M25" i="14"/>
  <c r="R25" i="14" s="1"/>
  <c r="M24" i="14"/>
  <c r="R24" i="14" s="1"/>
  <c r="M23" i="14"/>
  <c r="U23" i="14" s="1"/>
  <c r="M22" i="14"/>
  <c r="R22" i="14" s="1"/>
  <c r="M21" i="14"/>
  <c r="R21" i="14" s="1"/>
  <c r="M20" i="14"/>
  <c r="R20" i="14" s="1"/>
  <c r="M19" i="14"/>
  <c r="R19" i="14" s="1"/>
  <c r="M18" i="14"/>
  <c r="R18" i="14" s="1"/>
  <c r="M17" i="14"/>
  <c r="M16" i="14"/>
  <c r="R16" i="14" s="1"/>
  <c r="M15" i="14"/>
  <c r="R15" i="14" s="1"/>
  <c r="M14" i="14"/>
  <c r="R14" i="14" s="1"/>
  <c r="G38" i="14"/>
  <c r="G37" i="14"/>
  <c r="G36" i="14"/>
  <c r="G35" i="14"/>
  <c r="G34" i="14"/>
  <c r="G33" i="14"/>
  <c r="G32" i="14"/>
  <c r="G31" i="14"/>
  <c r="G30" i="14"/>
  <c r="G29" i="14"/>
  <c r="G28" i="14"/>
  <c r="G27" i="14"/>
  <c r="G26" i="14"/>
  <c r="G25" i="14"/>
  <c r="G24" i="14"/>
  <c r="G23" i="14"/>
  <c r="G22" i="14"/>
  <c r="G21" i="14"/>
  <c r="G20" i="14"/>
  <c r="G19" i="14"/>
  <c r="G18" i="14"/>
  <c r="G17" i="14"/>
  <c r="G16" i="14"/>
  <c r="G15" i="14"/>
  <c r="G14" i="14"/>
  <c r="G13" i="14"/>
  <c r="F13" i="14"/>
  <c r="F38" i="14"/>
  <c r="F37" i="14"/>
  <c r="F36" i="14"/>
  <c r="F35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2" i="14"/>
  <c r="F11" i="14"/>
  <c r="F10" i="14"/>
  <c r="F9" i="14"/>
  <c r="AE39" i="14"/>
  <c r="AC39" i="14"/>
  <c r="AA39" i="14"/>
  <c r="W39" i="14"/>
  <c r="T39" i="14"/>
  <c r="S39" i="14"/>
  <c r="L39" i="14"/>
  <c r="K39" i="14"/>
  <c r="J39" i="14"/>
  <c r="I39" i="14"/>
  <c r="H39" i="14"/>
  <c r="D39" i="14"/>
  <c r="A19" i="14"/>
  <c r="A20" i="14"/>
  <c r="A21" i="14"/>
  <c r="A22" i="14"/>
  <c r="A23" i="14"/>
  <c r="A24" i="14"/>
  <c r="A25" i="14"/>
  <c r="A26" i="14"/>
  <c r="A27" i="14"/>
  <c r="A28" i="14"/>
  <c r="A29" i="14"/>
  <c r="A30" i="14"/>
  <c r="A31" i="14"/>
  <c r="A32" i="14"/>
  <c r="A33" i="14"/>
  <c r="A34" i="14"/>
  <c r="A35" i="14"/>
  <c r="A36" i="14"/>
  <c r="A37" i="14"/>
  <c r="A38" i="14"/>
  <c r="A18" i="14"/>
  <c r="AD13" i="14"/>
  <c r="V13" i="14"/>
  <c r="X13" i="14" s="1"/>
  <c r="Q13" i="14"/>
  <c r="P13" i="14"/>
  <c r="O13" i="14"/>
  <c r="N13" i="14"/>
  <c r="R13" i="14"/>
  <c r="A13" i="14"/>
  <c r="A8" i="25"/>
  <c r="A17" i="14"/>
  <c r="A16" i="14"/>
  <c r="A15" i="14"/>
  <c r="A14" i="14"/>
  <c r="A11" i="14"/>
  <c r="A10" i="14"/>
  <c r="A9" i="14"/>
  <c r="A8" i="14"/>
  <c r="A9" i="25" l="1"/>
  <c r="A16" i="25"/>
  <c r="A20" i="25"/>
  <c r="R23" i="14"/>
  <c r="D39" i="25"/>
  <c r="F38" i="25"/>
  <c r="R29" i="14"/>
  <c r="A15" i="25"/>
  <c r="A33" i="25"/>
  <c r="U22" i="14"/>
  <c r="A23" i="12"/>
  <c r="A37" i="25"/>
  <c r="U24" i="14"/>
  <c r="A27" i="25"/>
  <c r="AL23" i="12"/>
  <c r="E10" i="25"/>
  <c r="E11" i="25" s="1"/>
  <c r="E13" i="25" s="1"/>
  <c r="E14" i="25" s="1"/>
  <c r="E15" i="25" s="1"/>
  <c r="E16" i="25" s="1"/>
  <c r="E17" i="25" s="1"/>
  <c r="E18" i="25" s="1"/>
  <c r="E19" i="25" s="1"/>
  <c r="E20" i="25" s="1"/>
  <c r="E21" i="25" s="1"/>
  <c r="E22" i="25" s="1"/>
  <c r="E23" i="25" s="1"/>
  <c r="E24" i="25" s="1"/>
  <c r="E25" i="25" s="1"/>
  <c r="E26" i="25" s="1"/>
  <c r="E27" i="25" s="1"/>
  <c r="E28" i="25" s="1"/>
  <c r="E29" i="25" s="1"/>
  <c r="E30" i="25" s="1"/>
  <c r="E31" i="25" s="1"/>
  <c r="E32" i="25" s="1"/>
  <c r="E33" i="25" s="1"/>
  <c r="E34" i="25" s="1"/>
  <c r="E35" i="25" s="1"/>
  <c r="E36" i="25" s="1"/>
  <c r="E37" i="25" s="1"/>
  <c r="E38" i="25" s="1"/>
  <c r="E39" i="25" s="1"/>
  <c r="A19" i="25"/>
  <c r="U27" i="14"/>
  <c r="U26" i="14"/>
  <c r="U28" i="14"/>
  <c r="A36" i="25"/>
  <c r="A31" i="25"/>
  <c r="A23" i="25"/>
  <c r="A35" i="25"/>
  <c r="A25" i="25"/>
  <c r="A32" i="25"/>
  <c r="A29" i="25"/>
  <c r="AH23" i="12"/>
  <c r="D40" i="12"/>
  <c r="G39" i="25"/>
  <c r="A13" i="25"/>
  <c r="A17" i="25"/>
  <c r="A21" i="25"/>
  <c r="A26" i="25"/>
  <c r="A30" i="25"/>
  <c r="A34" i="25"/>
  <c r="A38" i="25"/>
  <c r="A14" i="25"/>
  <c r="A18" i="25"/>
  <c r="A11" i="25"/>
  <c r="A24" i="25"/>
  <c r="A28" i="25"/>
  <c r="G39" i="14"/>
  <c r="B13" i="1" l="1"/>
  <c r="B11" i="1"/>
  <c r="AC39" i="25"/>
  <c r="AB39" i="25"/>
  <c r="AA39" i="25"/>
  <c r="Z39" i="25"/>
  <c r="V29" i="14" l="1"/>
  <c r="U29" i="25" s="1"/>
  <c r="Y29" i="25" s="1"/>
  <c r="V28" i="14"/>
  <c r="U28" i="25" s="1"/>
  <c r="V22" i="14"/>
  <c r="U22" i="25" s="1"/>
  <c r="Y22" i="25" s="1"/>
  <c r="V8" i="14"/>
  <c r="X8" i="14" s="1"/>
  <c r="T29" i="25"/>
  <c r="X29" i="25" s="1"/>
  <c r="T28" i="25"/>
  <c r="X28" i="25" s="1"/>
  <c r="T22" i="25"/>
  <c r="X22" i="25" s="1"/>
  <c r="T8" i="25"/>
  <c r="S38" i="25"/>
  <c r="R38" i="25"/>
  <c r="S37" i="25"/>
  <c r="R37" i="25"/>
  <c r="S36" i="25"/>
  <c r="R36" i="25"/>
  <c r="S35" i="25"/>
  <c r="R35" i="25"/>
  <c r="S34" i="25"/>
  <c r="R34" i="25"/>
  <c r="S33" i="25"/>
  <c r="R33" i="25"/>
  <c r="S32" i="25"/>
  <c r="R32" i="25"/>
  <c r="S31" i="25"/>
  <c r="R31" i="25"/>
  <c r="S30" i="25"/>
  <c r="R30" i="25"/>
  <c r="S29" i="25"/>
  <c r="R29" i="25"/>
  <c r="S28" i="25"/>
  <c r="R28" i="25"/>
  <c r="S27" i="25"/>
  <c r="R27" i="25"/>
  <c r="S26" i="25"/>
  <c r="R26" i="25"/>
  <c r="S25" i="25"/>
  <c r="R25" i="25"/>
  <c r="S24" i="25"/>
  <c r="R24" i="25"/>
  <c r="S23" i="25"/>
  <c r="R23" i="25"/>
  <c r="S22" i="25"/>
  <c r="R22" i="25"/>
  <c r="S21" i="25"/>
  <c r="R21" i="25"/>
  <c r="S20" i="25"/>
  <c r="R20" i="25"/>
  <c r="S19" i="25"/>
  <c r="R19" i="25"/>
  <c r="S18" i="25"/>
  <c r="R18" i="25"/>
  <c r="S17" i="25"/>
  <c r="R17" i="25"/>
  <c r="S16" i="25"/>
  <c r="R16" i="25"/>
  <c r="S15" i="25"/>
  <c r="R15" i="25"/>
  <c r="S14" i="25"/>
  <c r="R14" i="25"/>
  <c r="S13" i="25"/>
  <c r="R13" i="25"/>
  <c r="S11" i="25"/>
  <c r="R11" i="25"/>
  <c r="S10" i="25"/>
  <c r="R10" i="25"/>
  <c r="S9" i="25"/>
  <c r="R9" i="25"/>
  <c r="S8" i="25"/>
  <c r="R8" i="25"/>
  <c r="L38" i="25"/>
  <c r="L37" i="25"/>
  <c r="L36" i="25"/>
  <c r="L35" i="25"/>
  <c r="L34" i="25"/>
  <c r="L33" i="25"/>
  <c r="L32" i="25"/>
  <c r="L31" i="25"/>
  <c r="L30" i="25"/>
  <c r="L29" i="25"/>
  <c r="L28" i="25"/>
  <c r="L27" i="25"/>
  <c r="L26" i="25"/>
  <c r="L25" i="25"/>
  <c r="L24" i="25"/>
  <c r="L23" i="25"/>
  <c r="L22" i="25"/>
  <c r="L21" i="25"/>
  <c r="L20" i="25"/>
  <c r="L19" i="25"/>
  <c r="L18" i="25"/>
  <c r="L17" i="25"/>
  <c r="L16" i="25"/>
  <c r="L15" i="25"/>
  <c r="L14" i="25"/>
  <c r="L13" i="25"/>
  <c r="L11" i="25"/>
  <c r="L10" i="25"/>
  <c r="L9" i="25"/>
  <c r="L8" i="25"/>
  <c r="K23" i="25"/>
  <c r="K22" i="25"/>
  <c r="F37" i="25"/>
  <c r="F36" i="25"/>
  <c r="F35" i="25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AI39" i="12"/>
  <c r="AI38" i="12"/>
  <c r="AI37" i="12"/>
  <c r="AI36" i="12"/>
  <c r="AI35" i="12"/>
  <c r="AI34" i="12"/>
  <c r="AI33" i="12"/>
  <c r="AI32" i="12"/>
  <c r="AI31" i="12"/>
  <c r="AI30" i="12"/>
  <c r="AI29" i="12"/>
  <c r="AI28" i="12"/>
  <c r="AI27" i="12"/>
  <c r="AI26" i="12"/>
  <c r="AI25" i="12"/>
  <c r="AI24" i="12"/>
  <c r="AI22" i="12"/>
  <c r="AI21" i="12"/>
  <c r="AI20" i="12"/>
  <c r="AI19" i="12"/>
  <c r="AI18" i="12"/>
  <c r="AI17" i="12"/>
  <c r="AI16" i="12"/>
  <c r="AI15" i="12"/>
  <c r="AI14" i="12"/>
  <c r="AI12" i="12"/>
  <c r="AI11" i="12"/>
  <c r="AI10" i="12"/>
  <c r="AZ24" i="12"/>
  <c r="AY24" i="12"/>
  <c r="AX24" i="12"/>
  <c r="AR24" i="12"/>
  <c r="AZ23" i="12"/>
  <c r="AY23" i="12"/>
  <c r="AX23" i="12"/>
  <c r="AR23" i="12"/>
  <c r="AP24" i="12"/>
  <c r="AI9" i="12"/>
  <c r="AH39" i="12"/>
  <c r="AH38" i="12"/>
  <c r="AH37" i="12"/>
  <c r="AH36" i="12"/>
  <c r="AH35" i="12"/>
  <c r="AH34" i="12"/>
  <c r="AH33" i="12"/>
  <c r="AH32" i="12"/>
  <c r="AH31" i="12"/>
  <c r="AH30" i="12"/>
  <c r="AH29" i="12"/>
  <c r="AH28" i="12"/>
  <c r="AH27" i="12"/>
  <c r="AH26" i="12"/>
  <c r="AH25" i="12"/>
  <c r="AL24" i="12"/>
  <c r="AH24" i="12"/>
  <c r="AH22" i="12"/>
  <c r="AH21" i="12"/>
  <c r="AH20" i="12"/>
  <c r="AH19" i="12"/>
  <c r="AH18" i="12"/>
  <c r="AH17" i="12"/>
  <c r="AH16" i="12"/>
  <c r="AH15" i="12"/>
  <c r="AH14" i="12"/>
  <c r="AH12" i="12"/>
  <c r="AH11" i="12"/>
  <c r="AH10" i="12"/>
  <c r="J24" i="12"/>
  <c r="J22" i="12"/>
  <c r="J21" i="12"/>
  <c r="J20" i="12"/>
  <c r="J18" i="12"/>
  <c r="J17" i="12"/>
  <c r="J15" i="12"/>
  <c r="J12" i="12"/>
  <c r="J11" i="12"/>
  <c r="J9" i="12"/>
  <c r="AJ39" i="12"/>
  <c r="AJ38" i="12"/>
  <c r="AJ37" i="12"/>
  <c r="J36" i="12"/>
  <c r="AJ35" i="12"/>
  <c r="AJ34" i="12"/>
  <c r="AJ33" i="12"/>
  <c r="AJ32" i="12"/>
  <c r="J31" i="12"/>
  <c r="J28" i="12"/>
  <c r="AL27" i="12"/>
  <c r="AL26" i="12"/>
  <c r="AL25" i="12"/>
  <c r="AL22" i="12"/>
  <c r="AL21" i="12"/>
  <c r="AL20" i="12"/>
  <c r="J19" i="12"/>
  <c r="AL17" i="12"/>
  <c r="AL16" i="12"/>
  <c r="J14" i="12"/>
  <c r="AL12" i="12"/>
  <c r="AJ10" i="12"/>
  <c r="A30" i="12"/>
  <c r="A29" i="12"/>
  <c r="A9" i="12"/>
  <c r="AA22" i="12"/>
  <c r="AA21" i="12"/>
  <c r="AA20" i="12"/>
  <c r="AA19" i="12"/>
  <c r="AA18" i="12"/>
  <c r="AA17" i="12"/>
  <c r="AA16" i="12"/>
  <c r="AA15" i="12"/>
  <c r="AA14" i="12"/>
  <c r="AA12" i="12"/>
  <c r="AA11" i="12"/>
  <c r="AA10" i="12"/>
  <c r="AA9" i="12"/>
  <c r="Z39" i="12"/>
  <c r="Z38" i="12"/>
  <c r="Z37" i="12"/>
  <c r="Z36" i="12"/>
  <c r="Z35" i="12"/>
  <c r="Z34" i="12"/>
  <c r="Z33" i="12"/>
  <c r="Z32" i="12"/>
  <c r="Z31" i="12"/>
  <c r="Z30" i="12"/>
  <c r="Z29" i="12"/>
  <c r="Z28" i="12"/>
  <c r="Z27" i="12"/>
  <c r="Z26" i="12"/>
  <c r="Z25" i="12"/>
  <c r="Z24" i="12"/>
  <c r="Z22" i="12"/>
  <c r="Z21" i="12"/>
  <c r="Z20" i="12"/>
  <c r="Z19" i="12"/>
  <c r="Z18" i="12"/>
  <c r="Z17" i="12"/>
  <c r="Z16" i="12"/>
  <c r="Z15" i="12"/>
  <c r="Z14" i="12"/>
  <c r="Z12" i="12"/>
  <c r="Z11" i="12"/>
  <c r="Z10" i="12"/>
  <c r="Z9" i="12"/>
  <c r="L10" i="12"/>
  <c r="M39" i="12"/>
  <c r="L39" i="12"/>
  <c r="M38" i="12"/>
  <c r="L38" i="12"/>
  <c r="M37" i="12"/>
  <c r="L37" i="12"/>
  <c r="M36" i="12"/>
  <c r="L36" i="12"/>
  <c r="M35" i="12"/>
  <c r="L35" i="12"/>
  <c r="M34" i="12"/>
  <c r="L34" i="12"/>
  <c r="M33" i="12"/>
  <c r="L33" i="12"/>
  <c r="M32" i="12"/>
  <c r="L32" i="12"/>
  <c r="M31" i="12"/>
  <c r="L31" i="12"/>
  <c r="M30" i="12"/>
  <c r="L30" i="12"/>
  <c r="M29" i="12"/>
  <c r="L29" i="12"/>
  <c r="M28" i="12"/>
  <c r="L28" i="12"/>
  <c r="M27" i="12"/>
  <c r="L27" i="12"/>
  <c r="M26" i="12"/>
  <c r="L26" i="12"/>
  <c r="M25" i="12"/>
  <c r="L25" i="12"/>
  <c r="M24" i="12"/>
  <c r="L24" i="12"/>
  <c r="M22" i="12"/>
  <c r="L22" i="12"/>
  <c r="M21" i="12"/>
  <c r="L21" i="12"/>
  <c r="M20" i="12"/>
  <c r="L20" i="12"/>
  <c r="M19" i="12"/>
  <c r="L19" i="12"/>
  <c r="M18" i="12"/>
  <c r="L18" i="12"/>
  <c r="M17" i="12"/>
  <c r="L17" i="12"/>
  <c r="M16" i="12"/>
  <c r="L16" i="12"/>
  <c r="M15" i="12"/>
  <c r="L15" i="12"/>
  <c r="M14" i="12"/>
  <c r="L14" i="12"/>
  <c r="M12" i="12"/>
  <c r="L12" i="12"/>
  <c r="M11" i="12"/>
  <c r="L11" i="12"/>
  <c r="M10" i="12"/>
  <c r="M9" i="12"/>
  <c r="L9" i="12"/>
  <c r="H11" i="12"/>
  <c r="H14" i="12"/>
  <c r="H15" i="12"/>
  <c r="B8" i="12"/>
  <c r="K38" i="25"/>
  <c r="K37" i="25"/>
  <c r="K36" i="25"/>
  <c r="K35" i="25"/>
  <c r="K34" i="25"/>
  <c r="K33" i="25"/>
  <c r="K32" i="25"/>
  <c r="K31" i="25"/>
  <c r="K30" i="25"/>
  <c r="K27" i="25"/>
  <c r="K26" i="25"/>
  <c r="K25" i="25"/>
  <c r="K24" i="25"/>
  <c r="K21" i="25"/>
  <c r="K20" i="25"/>
  <c r="K19" i="25"/>
  <c r="K18" i="25"/>
  <c r="K17" i="25"/>
  <c r="K16" i="25"/>
  <c r="K15" i="25"/>
  <c r="K13" i="25"/>
  <c r="M11" i="14"/>
  <c r="K11" i="25" s="1"/>
  <c r="M10" i="14"/>
  <c r="K10" i="25" s="1"/>
  <c r="M9" i="14"/>
  <c r="K9" i="25" s="1"/>
  <c r="AB32" i="14"/>
  <c r="AB31" i="14"/>
  <c r="AB30" i="14"/>
  <c r="AB29" i="14"/>
  <c r="AB28" i="14"/>
  <c r="P38" i="14"/>
  <c r="O38" i="14"/>
  <c r="N38" i="14"/>
  <c r="P37" i="14"/>
  <c r="O37" i="14"/>
  <c r="N37" i="14"/>
  <c r="P36" i="14"/>
  <c r="O36" i="14"/>
  <c r="N36" i="14"/>
  <c r="P35" i="14"/>
  <c r="O35" i="14"/>
  <c r="N35" i="14"/>
  <c r="P34" i="14"/>
  <c r="O34" i="14"/>
  <c r="N34" i="14"/>
  <c r="P33" i="14"/>
  <c r="O33" i="14"/>
  <c r="N33" i="14"/>
  <c r="P32" i="14"/>
  <c r="O32" i="14"/>
  <c r="N32" i="14"/>
  <c r="P31" i="14"/>
  <c r="O31" i="14"/>
  <c r="N31" i="14"/>
  <c r="P30" i="14"/>
  <c r="O30" i="14"/>
  <c r="N30" i="14"/>
  <c r="P29" i="14"/>
  <c r="O29" i="14"/>
  <c r="N29" i="14"/>
  <c r="P28" i="14"/>
  <c r="O28" i="14"/>
  <c r="N28" i="14"/>
  <c r="P27" i="14"/>
  <c r="O27" i="14"/>
  <c r="N27" i="14"/>
  <c r="P26" i="14"/>
  <c r="O26" i="14"/>
  <c r="N26" i="14"/>
  <c r="P25" i="14"/>
  <c r="O25" i="14"/>
  <c r="N25" i="14"/>
  <c r="P24" i="14"/>
  <c r="O24" i="14"/>
  <c r="N24" i="14"/>
  <c r="P23" i="14"/>
  <c r="O23" i="14"/>
  <c r="N23" i="14"/>
  <c r="P21" i="14"/>
  <c r="O21" i="14"/>
  <c r="N21" i="14"/>
  <c r="P20" i="14"/>
  <c r="O20" i="14"/>
  <c r="N20" i="14"/>
  <c r="P19" i="14"/>
  <c r="O19" i="14"/>
  <c r="N19" i="14"/>
  <c r="P18" i="14"/>
  <c r="O18" i="14"/>
  <c r="N18" i="14"/>
  <c r="P17" i="14"/>
  <c r="O17" i="14"/>
  <c r="N17" i="14"/>
  <c r="P16" i="14"/>
  <c r="O16" i="14"/>
  <c r="N16" i="14"/>
  <c r="P15" i="14"/>
  <c r="O15" i="14"/>
  <c r="N15" i="14"/>
  <c r="P14" i="14"/>
  <c r="O14" i="14"/>
  <c r="N14" i="14"/>
  <c r="P11" i="14"/>
  <c r="O11" i="14"/>
  <c r="N11" i="14"/>
  <c r="P10" i="14"/>
  <c r="O10" i="14"/>
  <c r="N10" i="14"/>
  <c r="P9" i="14"/>
  <c r="O9" i="14"/>
  <c r="N9" i="14"/>
  <c r="N8" i="14"/>
  <c r="P8" i="14"/>
  <c r="E8" i="14"/>
  <c r="E9" i="14" s="1"/>
  <c r="E10" i="14" s="1"/>
  <c r="E11" i="14" s="1"/>
  <c r="E13" i="14" s="1"/>
  <c r="E14" i="14" s="1"/>
  <c r="E15" i="14" s="1"/>
  <c r="E16" i="14" s="1"/>
  <c r="E17" i="14" s="1"/>
  <c r="E18" i="14" s="1"/>
  <c r="E19" i="14" s="1"/>
  <c r="E20" i="14" s="1"/>
  <c r="E21" i="14" s="1"/>
  <c r="E22" i="14" s="1"/>
  <c r="E23" i="14" s="1"/>
  <c r="E24" i="14" s="1"/>
  <c r="E25" i="14" s="1"/>
  <c r="E26" i="14" s="1"/>
  <c r="E27" i="14" s="1"/>
  <c r="E28" i="14" s="1"/>
  <c r="E29" i="14" s="1"/>
  <c r="E30" i="14" s="1"/>
  <c r="E31" i="14" s="1"/>
  <c r="E32" i="14" s="1"/>
  <c r="E33" i="14" s="1"/>
  <c r="E34" i="14" s="1"/>
  <c r="E35" i="14" s="1"/>
  <c r="E36" i="14" s="1"/>
  <c r="E37" i="14" s="1"/>
  <c r="E38" i="14" s="1"/>
  <c r="E39" i="14" s="1"/>
  <c r="R39" i="25" l="1"/>
  <c r="S39" i="25"/>
  <c r="L40" i="12"/>
  <c r="M40" i="12"/>
  <c r="L39" i="25"/>
  <c r="N39" i="14"/>
  <c r="Z40" i="12"/>
  <c r="AA40" i="12"/>
  <c r="AI40" i="12"/>
  <c r="K14" i="25"/>
  <c r="M39" i="14"/>
  <c r="P39" i="14"/>
  <c r="U8" i="25"/>
  <c r="K29" i="25"/>
  <c r="K28" i="25"/>
  <c r="J38" i="12"/>
  <c r="AL18" i="12"/>
  <c r="AL28" i="12"/>
  <c r="AQ24" i="12"/>
  <c r="AQ36" i="12"/>
  <c r="AL14" i="12"/>
  <c r="AK24" i="12"/>
  <c r="AQ26" i="12"/>
  <c r="AQ38" i="12"/>
  <c r="J27" i="12"/>
  <c r="AL10" i="12"/>
  <c r="AJ36" i="12"/>
  <c r="AL35" i="12"/>
  <c r="J39" i="12"/>
  <c r="AK25" i="12"/>
  <c r="AY27" i="12"/>
  <c r="AY31" i="12"/>
  <c r="P37" i="12"/>
  <c r="AY37" i="12" s="1"/>
  <c r="P39" i="12"/>
  <c r="AY39" i="12" s="1"/>
  <c r="AL36" i="12"/>
  <c r="K8" i="25"/>
  <c r="AL29" i="12"/>
  <c r="J33" i="12"/>
  <c r="AL11" i="12"/>
  <c r="AL15" i="12"/>
  <c r="AL19" i="12"/>
  <c r="AL33" i="12"/>
  <c r="AL37" i="12"/>
  <c r="AK12" i="12"/>
  <c r="AQ12" i="12"/>
  <c r="AZ14" i="12"/>
  <c r="AQ14" i="12"/>
  <c r="AY16" i="12"/>
  <c r="AQ16" i="12"/>
  <c r="AR18" i="12"/>
  <c r="AQ18" i="12"/>
  <c r="AY20" i="12"/>
  <c r="AQ20" i="12"/>
  <c r="AQ22" i="12"/>
  <c r="AY33" i="12"/>
  <c r="AQ33" i="12"/>
  <c r="AK35" i="12"/>
  <c r="AL30" i="12"/>
  <c r="J29" i="12"/>
  <c r="J34" i="12"/>
  <c r="AQ25" i="12"/>
  <c r="AQ29" i="12"/>
  <c r="AQ31" i="12"/>
  <c r="AQ37" i="12"/>
  <c r="AL31" i="12"/>
  <c r="AJ31" i="12"/>
  <c r="J25" i="12"/>
  <c r="J30" i="12"/>
  <c r="J35" i="12"/>
  <c r="AL34" i="12"/>
  <c r="AQ35" i="12"/>
  <c r="AL39" i="12"/>
  <c r="AR11" i="12"/>
  <c r="AQ11" i="12"/>
  <c r="AR15" i="12"/>
  <c r="AQ15" i="12"/>
  <c r="AX17" i="12"/>
  <c r="AQ17" i="12"/>
  <c r="AR19" i="12"/>
  <c r="AQ19" i="12"/>
  <c r="AX21" i="12"/>
  <c r="AQ21" i="12"/>
  <c r="AP26" i="12"/>
  <c r="AK28" i="12"/>
  <c r="AY30" i="12"/>
  <c r="AY32" i="12"/>
  <c r="AQ32" i="12"/>
  <c r="P36" i="12"/>
  <c r="P38" i="12"/>
  <c r="AY38" i="12" s="1"/>
  <c r="AQ9" i="12"/>
  <c r="J16" i="12"/>
  <c r="J26" i="12"/>
  <c r="J37" i="12"/>
  <c r="AJ19" i="12"/>
  <c r="AQ27" i="12"/>
  <c r="AQ28" i="12"/>
  <c r="AQ30" i="12"/>
  <c r="AQ34" i="12"/>
  <c r="AL38" i="12"/>
  <c r="AQ39" i="12"/>
  <c r="AK10" i="12"/>
  <c r="J32" i="12"/>
  <c r="AQ10" i="12"/>
  <c r="AL32" i="12"/>
  <c r="AP25" i="12"/>
  <c r="AX12" i="12"/>
  <c r="AX18" i="12"/>
  <c r="AR22" i="12"/>
  <c r="AK14" i="12"/>
  <c r="AY10" i="12"/>
  <c r="Y28" i="25"/>
  <c r="W28" i="25"/>
  <c r="AK37" i="12"/>
  <c r="AX33" i="12"/>
  <c r="AR32" i="12"/>
  <c r="AR31" i="12"/>
  <c r="AZ31" i="12"/>
  <c r="AP31" i="12"/>
  <c r="AZ30" i="12"/>
  <c r="W29" i="25"/>
  <c r="W22" i="25"/>
  <c r="W8" i="25" l="1"/>
  <c r="J40" i="12"/>
  <c r="AQ40" i="12"/>
  <c r="D13" i="1"/>
  <c r="K39" i="25"/>
  <c r="D11" i="1" s="1"/>
  <c r="AP38" i="12"/>
  <c r="AY36" i="12"/>
  <c r="P40" i="12"/>
  <c r="AK36" i="12"/>
  <c r="AX37" i="12"/>
  <c r="AK38" i="12"/>
  <c r="AR25" i="12"/>
  <c r="AY25" i="12"/>
  <c r="AX31" i="12"/>
  <c r="AK31" i="12"/>
  <c r="AP36" i="12"/>
  <c r="AZ37" i="12"/>
  <c r="AZ17" i="12"/>
  <c r="AP18" i="12"/>
  <c r="AR16" i="12"/>
  <c r="AZ25" i="12"/>
  <c r="AK32" i="12"/>
  <c r="AP37" i="12"/>
  <c r="AR10" i="12"/>
  <c r="AX10" i="12"/>
  <c r="AP10" i="12"/>
  <c r="AK18" i="12"/>
  <c r="AX26" i="12"/>
  <c r="AZ22" i="12"/>
  <c r="AK22" i="12"/>
  <c r="AY22" i="12"/>
  <c r="AP22" i="12"/>
  <c r="AZ18" i="12"/>
  <c r="AY18" i="12"/>
  <c r="AY14" i="12"/>
  <c r="AR14" i="12"/>
  <c r="AP14" i="12"/>
  <c r="AY29" i="12"/>
  <c r="AR29" i="12"/>
  <c r="AY15" i="12"/>
  <c r="AX22" i="12"/>
  <c r="AX14" i="12"/>
  <c r="AK34" i="12"/>
  <c r="AP34" i="12"/>
  <c r="AP32" i="12"/>
  <c r="AR37" i="12"/>
  <c r="AZ38" i="12"/>
  <c r="AX25" i="12"/>
  <c r="AZ10" i="12"/>
  <c r="AZ39" i="12"/>
  <c r="AR27" i="12"/>
  <c r="AP27" i="12"/>
  <c r="AK27" i="12"/>
  <c r="AR39" i="12"/>
  <c r="AZ21" i="12"/>
  <c r="AK30" i="12"/>
  <c r="AZ36" i="12"/>
  <c r="AP21" i="12"/>
  <c r="AP17" i="12"/>
  <c r="AP30" i="12"/>
  <c r="AX30" i="12"/>
  <c r="AR36" i="12"/>
  <c r="AY21" i="12"/>
  <c r="AY17" i="12"/>
  <c r="AK21" i="12"/>
  <c r="AR21" i="12"/>
  <c r="AR26" i="12"/>
  <c r="AR30" i="12"/>
  <c r="AX36" i="12"/>
  <c r="AZ26" i="12"/>
  <c r="AZ19" i="12"/>
  <c r="AK15" i="12"/>
  <c r="AP15" i="12"/>
  <c r="AK29" i="12"/>
  <c r="AX27" i="12"/>
  <c r="AX29" i="12"/>
  <c r="AP33" i="12"/>
  <c r="AR34" i="12"/>
  <c r="AK39" i="12"/>
  <c r="AX39" i="12"/>
  <c r="AZ27" i="12"/>
  <c r="AZ16" i="12"/>
  <c r="AK20" i="12"/>
  <c r="AZ29" i="12"/>
  <c r="AZ33" i="12"/>
  <c r="AZ34" i="12"/>
  <c r="AK16" i="12"/>
  <c r="AY12" i="12"/>
  <c r="AR20" i="12"/>
  <c r="AP29" i="12"/>
  <c r="AX19" i="12"/>
  <c r="AK11" i="12"/>
  <c r="AY28" i="12"/>
  <c r="AP39" i="12"/>
  <c r="AP12" i="12"/>
  <c r="AZ20" i="12"/>
  <c r="AX28" i="12"/>
  <c r="AX32" i="12"/>
  <c r="AR33" i="12"/>
  <c r="AX38" i="12"/>
  <c r="AX15" i="12"/>
  <c r="AP28" i="12"/>
  <c r="AY26" i="12"/>
  <c r="AK19" i="12"/>
  <c r="AZ15" i="12"/>
  <c r="AY11" i="12"/>
  <c r="AP19" i="12"/>
  <c r="AX16" i="12"/>
  <c r="AR12" i="12"/>
  <c r="AZ12" i="12"/>
  <c r="AX20" i="12"/>
  <c r="AK26" i="12"/>
  <c r="AR28" i="12"/>
  <c r="AZ32" i="12"/>
  <c r="AK33" i="12"/>
  <c r="AR38" i="12"/>
  <c r="AX11" i="12"/>
  <c r="AZ28" i="12"/>
  <c r="AY19" i="12"/>
  <c r="AZ11" i="12"/>
  <c r="AP11" i="12"/>
  <c r="AP16" i="12"/>
  <c r="AP20" i="12"/>
  <c r="AX34" i="12"/>
  <c r="AY34" i="12"/>
  <c r="AK17" i="12"/>
  <c r="AR17" i="12"/>
  <c r="AX35" i="12"/>
  <c r="AR35" i="12"/>
  <c r="AY35" i="12"/>
  <c r="AP35" i="12"/>
  <c r="AZ35" i="12"/>
  <c r="AR9" i="12"/>
  <c r="AP9" i="12"/>
  <c r="AZ9" i="12"/>
  <c r="AX9" i="12"/>
  <c r="AK9" i="12"/>
  <c r="AY9" i="12"/>
  <c r="AZ40" i="12" l="1"/>
  <c r="AY40" i="12"/>
  <c r="AP40" i="12"/>
  <c r="AR40" i="12"/>
  <c r="AK40" i="12"/>
  <c r="AX40" i="12"/>
  <c r="F21" i="25" l="1"/>
  <c r="F20" i="25"/>
  <c r="F19" i="25"/>
  <c r="F18" i="25"/>
  <c r="F17" i="25"/>
  <c r="F16" i="25"/>
  <c r="F15" i="25"/>
  <c r="F14" i="25"/>
  <c r="F13" i="25"/>
  <c r="F11" i="25"/>
  <c r="F10" i="25"/>
  <c r="F9" i="25"/>
  <c r="F39" i="25" l="1"/>
  <c r="X37" i="12"/>
  <c r="X36" i="12"/>
  <c r="X29" i="12"/>
  <c r="W39" i="12"/>
  <c r="W38" i="12"/>
  <c r="W37" i="12"/>
  <c r="W36" i="12"/>
  <c r="W35" i="12"/>
  <c r="W34" i="12"/>
  <c r="W33" i="12"/>
  <c r="W32" i="12"/>
  <c r="W31" i="12"/>
  <c r="W30" i="12"/>
  <c r="W29" i="12"/>
  <c r="W28" i="12"/>
  <c r="W27" i="12"/>
  <c r="W26" i="12"/>
  <c r="W25" i="12"/>
  <c r="W24" i="12"/>
  <c r="W22" i="12"/>
  <c r="W21" i="12"/>
  <c r="W20" i="12"/>
  <c r="W19" i="12"/>
  <c r="W18" i="12"/>
  <c r="W17" i="12"/>
  <c r="W16" i="12"/>
  <c r="W15" i="12"/>
  <c r="W14" i="12"/>
  <c r="W12" i="12"/>
  <c r="W11" i="12"/>
  <c r="W10" i="12"/>
  <c r="W9" i="12"/>
  <c r="W40" i="12" l="1"/>
  <c r="D12" i="1"/>
  <c r="AH9" i="12"/>
  <c r="AH40" i="12" s="1"/>
  <c r="X22" i="12"/>
  <c r="X21" i="12"/>
  <c r="X20" i="12"/>
  <c r="X19" i="12"/>
  <c r="X17" i="12"/>
  <c r="X16" i="12"/>
  <c r="X15" i="12"/>
  <c r="X12" i="12"/>
  <c r="X11" i="12"/>
  <c r="X9" i="12"/>
  <c r="Q38" i="14"/>
  <c r="Q37" i="14"/>
  <c r="Q36" i="14"/>
  <c r="Q35" i="14"/>
  <c r="Q34" i="14"/>
  <c r="Q33" i="14"/>
  <c r="Q32" i="14"/>
  <c r="Q31" i="14"/>
  <c r="Q30" i="14"/>
  <c r="Q29" i="14"/>
  <c r="Q27" i="14"/>
  <c r="Q26" i="14"/>
  <c r="Q25" i="14"/>
  <c r="Q24" i="14"/>
  <c r="Q23" i="14"/>
  <c r="Q21" i="14"/>
  <c r="Q20" i="14"/>
  <c r="Q19" i="14"/>
  <c r="Q18" i="14"/>
  <c r="Q17" i="14"/>
  <c r="Q16" i="14"/>
  <c r="Q15" i="14"/>
  <c r="Q14" i="14"/>
  <c r="Q11" i="14"/>
  <c r="Q10" i="14"/>
  <c r="Q8" i="14"/>
  <c r="R9" i="14"/>
  <c r="Q9" i="14"/>
  <c r="U30" i="14"/>
  <c r="U38" i="14"/>
  <c r="U36" i="14"/>
  <c r="U35" i="14"/>
  <c r="U21" i="14"/>
  <c r="U18" i="14"/>
  <c r="U9" i="14"/>
  <c r="A39" i="12"/>
  <c r="A38" i="12"/>
  <c r="A37" i="12"/>
  <c r="A36" i="12"/>
  <c r="A35" i="12"/>
  <c r="A34" i="12"/>
  <c r="A33" i="12"/>
  <c r="A32" i="12"/>
  <c r="A31" i="12"/>
  <c r="A28" i="12"/>
  <c r="A27" i="12"/>
  <c r="A26" i="12"/>
  <c r="A25" i="12"/>
  <c r="A24" i="12"/>
  <c r="A11" i="12"/>
  <c r="A12" i="12"/>
  <c r="A14" i="12"/>
  <c r="A15" i="12"/>
  <c r="A16" i="12"/>
  <c r="A17" i="12"/>
  <c r="A18" i="12"/>
  <c r="A19" i="12"/>
  <c r="A20" i="12"/>
  <c r="A21" i="12"/>
  <c r="A22" i="12"/>
  <c r="Q39" i="14" l="1"/>
  <c r="T27" i="25"/>
  <c r="V27" i="14"/>
  <c r="U27" i="25" s="1"/>
  <c r="Y27" i="25" s="1"/>
  <c r="T35" i="25"/>
  <c r="V35" i="14"/>
  <c r="U35" i="25" s="1"/>
  <c r="Y35" i="25" s="1"/>
  <c r="V36" i="14"/>
  <c r="U36" i="25" s="1"/>
  <c r="Y36" i="25" s="1"/>
  <c r="T36" i="25"/>
  <c r="T9" i="25"/>
  <c r="V9" i="14"/>
  <c r="U9" i="25" s="1"/>
  <c r="Y18" i="14"/>
  <c r="T18" i="25"/>
  <c r="V18" i="14"/>
  <c r="U18" i="25" s="1"/>
  <c r="Y18" i="25" s="1"/>
  <c r="T30" i="25"/>
  <c r="V30" i="14"/>
  <c r="U30" i="25" s="1"/>
  <c r="Y30" i="25" s="1"/>
  <c r="Y21" i="14"/>
  <c r="T21" i="25"/>
  <c r="V21" i="14"/>
  <c r="U21" i="25" s="1"/>
  <c r="Y21" i="25" s="1"/>
  <c r="V26" i="14"/>
  <c r="U26" i="25" s="1"/>
  <c r="Y26" i="25" s="1"/>
  <c r="T26" i="25"/>
  <c r="V38" i="14"/>
  <c r="U38" i="25" s="1"/>
  <c r="Y38" i="25" s="1"/>
  <c r="T38" i="25"/>
  <c r="X35" i="12"/>
  <c r="X24" i="12"/>
  <c r="X28" i="12"/>
  <c r="X34" i="12"/>
  <c r="X38" i="12"/>
  <c r="X25" i="12"/>
  <c r="X31" i="12"/>
  <c r="X27" i="12"/>
  <c r="X33" i="12"/>
  <c r="X39" i="12"/>
  <c r="X26" i="12"/>
  <c r="X32" i="12"/>
  <c r="X30" i="12"/>
  <c r="X18" i="12"/>
  <c r="X10" i="12"/>
  <c r="X14" i="12"/>
  <c r="X40" i="12" l="1"/>
  <c r="Y9" i="25"/>
  <c r="X26" i="25"/>
  <c r="W26" i="25"/>
  <c r="X18" i="25"/>
  <c r="W18" i="25"/>
  <c r="X9" i="25"/>
  <c r="W9" i="25"/>
  <c r="X38" i="25"/>
  <c r="W38" i="25"/>
  <c r="X30" i="25"/>
  <c r="W30" i="25"/>
  <c r="X36" i="25"/>
  <c r="W36" i="25"/>
  <c r="X35" i="25"/>
  <c r="W35" i="25"/>
  <c r="X21" i="25"/>
  <c r="W21" i="25"/>
  <c r="W27" i="25"/>
  <c r="X27" i="25"/>
  <c r="AB38" i="14"/>
  <c r="AB37" i="14"/>
  <c r="AB36" i="14"/>
  <c r="AB35" i="14"/>
  <c r="AB34" i="14"/>
  <c r="AB33" i="14"/>
  <c r="AB27" i="14"/>
  <c r="AB26" i="14"/>
  <c r="AB25" i="14"/>
  <c r="AB24" i="14"/>
  <c r="AB23" i="14"/>
  <c r="AB21" i="14"/>
  <c r="AB20" i="14"/>
  <c r="AB19" i="14"/>
  <c r="AB18" i="14"/>
  <c r="AB17" i="14"/>
  <c r="AB16" i="14"/>
  <c r="AB15" i="14"/>
  <c r="AB14" i="14"/>
  <c r="AB39" i="14" l="1"/>
  <c r="BN9" i="12"/>
  <c r="R8" i="14"/>
  <c r="AD38" i="14"/>
  <c r="AD37" i="14"/>
  <c r="AD36" i="14"/>
  <c r="AD35" i="14"/>
  <c r="AD34" i="14"/>
  <c r="AD33" i="14"/>
  <c r="AD32" i="14"/>
  <c r="AD31" i="14"/>
  <c r="AD30" i="14"/>
  <c r="AD29" i="14"/>
  <c r="AD27" i="14"/>
  <c r="AD26" i="14"/>
  <c r="AD25" i="14"/>
  <c r="AD24" i="14"/>
  <c r="AD23" i="14"/>
  <c r="AD21" i="14"/>
  <c r="AD20" i="14"/>
  <c r="AD19" i="14"/>
  <c r="AD18" i="14"/>
  <c r="AD17" i="14"/>
  <c r="AD16" i="14"/>
  <c r="AD15" i="14"/>
  <c r="AD14" i="14"/>
  <c r="AD11" i="14"/>
  <c r="AD10" i="14"/>
  <c r="BN40" i="12" l="1"/>
  <c r="AJ9" i="12"/>
  <c r="AJ40" i="12" s="1"/>
  <c r="AL9" i="12"/>
  <c r="AL40" i="12" s="1"/>
  <c r="U33" i="14"/>
  <c r="U32" i="14"/>
  <c r="U34" i="14"/>
  <c r="U37" i="14"/>
  <c r="U20" i="14"/>
  <c r="U16" i="14"/>
  <c r="R10" i="14"/>
  <c r="U10" i="14"/>
  <c r="U14" i="14"/>
  <c r="Y14" i="14" s="1"/>
  <c r="U19" i="14"/>
  <c r="V16" i="14" l="1"/>
  <c r="U16" i="25" s="1"/>
  <c r="Y16" i="25" s="1"/>
  <c r="T16" i="25"/>
  <c r="T34" i="25"/>
  <c r="V34" i="14"/>
  <c r="U34" i="25" s="1"/>
  <c r="Y34" i="25" s="1"/>
  <c r="T10" i="25"/>
  <c r="V10" i="14"/>
  <c r="U10" i="25" s="1"/>
  <c r="T14" i="25"/>
  <c r="V14" i="14"/>
  <c r="V20" i="14"/>
  <c r="U20" i="25" s="1"/>
  <c r="Y20" i="25" s="1"/>
  <c r="T20" i="25"/>
  <c r="V19" i="14"/>
  <c r="U19" i="25" s="1"/>
  <c r="Y19" i="25" s="1"/>
  <c r="T19" i="25"/>
  <c r="V37" i="14"/>
  <c r="U37" i="25" s="1"/>
  <c r="Y37" i="25" s="1"/>
  <c r="T37" i="25"/>
  <c r="T32" i="25"/>
  <c r="V32" i="14"/>
  <c r="U32" i="25" s="1"/>
  <c r="Y32" i="25" s="1"/>
  <c r="V24" i="14"/>
  <c r="U24" i="25" s="1"/>
  <c r="Y24" i="25" s="1"/>
  <c r="T24" i="25"/>
  <c r="V33" i="14"/>
  <c r="U33" i="25" s="1"/>
  <c r="Y33" i="25" s="1"/>
  <c r="T33" i="25"/>
  <c r="U31" i="14"/>
  <c r="U15" i="14"/>
  <c r="R11" i="14"/>
  <c r="R39" i="14" s="1"/>
  <c r="U11" i="14"/>
  <c r="U17" i="14"/>
  <c r="Y19" i="14"/>
  <c r="Y35" i="14"/>
  <c r="Y37" i="14"/>
  <c r="Y27" i="14"/>
  <c r="X35" i="14"/>
  <c r="Z35" i="14"/>
  <c r="Y33" i="14"/>
  <c r="Y34" i="14"/>
  <c r="Y26" i="14"/>
  <c r="Y32" i="14"/>
  <c r="Y29" i="14"/>
  <c r="Y30" i="14"/>
  <c r="Y24" i="14"/>
  <c r="Y16" i="14"/>
  <c r="Y20" i="14"/>
  <c r="X18" i="14"/>
  <c r="Y10" i="14"/>
  <c r="U39" i="14" l="1"/>
  <c r="U14" i="25"/>
  <c r="Y14" i="25" s="1"/>
  <c r="Z19" i="14"/>
  <c r="X19" i="14"/>
  <c r="Y10" i="25"/>
  <c r="Y15" i="14"/>
  <c r="V15" i="14"/>
  <c r="U15" i="25" s="1"/>
  <c r="Y15" i="25" s="1"/>
  <c r="T15" i="25"/>
  <c r="X32" i="25"/>
  <c r="W32" i="25"/>
  <c r="X14" i="25"/>
  <c r="X10" i="25"/>
  <c r="W10" i="25"/>
  <c r="Y17" i="14"/>
  <c r="T17" i="25"/>
  <c r="V17" i="14"/>
  <c r="U17" i="25" s="1"/>
  <c r="Y17" i="25" s="1"/>
  <c r="V25" i="14"/>
  <c r="U25" i="25" s="1"/>
  <c r="Y25" i="25" s="1"/>
  <c r="T25" i="25"/>
  <c r="X24" i="25"/>
  <c r="W24" i="25"/>
  <c r="X37" i="25"/>
  <c r="W37" i="25"/>
  <c r="X19" i="25"/>
  <c r="W19" i="25"/>
  <c r="X20" i="25"/>
  <c r="W20" i="25"/>
  <c r="T31" i="25"/>
  <c r="V31" i="14"/>
  <c r="U31" i="25" s="1"/>
  <c r="Y31" i="25" s="1"/>
  <c r="X33" i="25"/>
  <c r="W33" i="25"/>
  <c r="X16" i="25"/>
  <c r="W16" i="25"/>
  <c r="V11" i="14"/>
  <c r="T11" i="25"/>
  <c r="U13" i="25"/>
  <c r="Y13" i="25" s="1"/>
  <c r="T13" i="25"/>
  <c r="X34" i="25"/>
  <c r="W34" i="25"/>
  <c r="V23" i="14"/>
  <c r="U23" i="25" s="1"/>
  <c r="T23" i="25"/>
  <c r="Y31" i="14"/>
  <c r="Y11" i="14"/>
  <c r="Z30" i="14"/>
  <c r="X30" i="14"/>
  <c r="Y25" i="14"/>
  <c r="Z34" i="14"/>
  <c r="X34" i="14"/>
  <c r="Y23" i="14"/>
  <c r="Z27" i="14"/>
  <c r="X27" i="14"/>
  <c r="X21" i="14"/>
  <c r="Z21" i="14"/>
  <c r="X24" i="14"/>
  <c r="Z24" i="14"/>
  <c r="Z29" i="14"/>
  <c r="X29" i="14"/>
  <c r="Z32" i="14"/>
  <c r="X32" i="14"/>
  <c r="Z26" i="14"/>
  <c r="X26" i="14"/>
  <c r="Z33" i="14"/>
  <c r="X33" i="14"/>
  <c r="X37" i="14"/>
  <c r="Z37" i="14"/>
  <c r="Y36" i="14"/>
  <c r="Y38" i="14"/>
  <c r="X20" i="14"/>
  <c r="Z20" i="14"/>
  <c r="X16" i="14"/>
  <c r="Z16" i="14"/>
  <c r="Z18" i="14"/>
  <c r="Z10" i="14"/>
  <c r="X10" i="14"/>
  <c r="Z14" i="14"/>
  <c r="X14" i="14"/>
  <c r="K100" i="15"/>
  <c r="K99" i="15"/>
  <c r="K98" i="15"/>
  <c r="K97" i="15"/>
  <c r="K96" i="15"/>
  <c r="K95" i="15"/>
  <c r="K94" i="15"/>
  <c r="K93" i="15"/>
  <c r="K92" i="15"/>
  <c r="K91" i="15"/>
  <c r="K90" i="15"/>
  <c r="K89" i="15"/>
  <c r="K88" i="15"/>
  <c r="K87" i="15"/>
  <c r="K86" i="15"/>
  <c r="K85" i="15"/>
  <c r="K84" i="15"/>
  <c r="K83" i="15"/>
  <c r="K82" i="15"/>
  <c r="K81" i="15"/>
  <c r="K80" i="15"/>
  <c r="K79" i="15"/>
  <c r="K78" i="15"/>
  <c r="K77" i="15"/>
  <c r="K76" i="15"/>
  <c r="N75" i="15"/>
  <c r="M75" i="15"/>
  <c r="K75" i="15"/>
  <c r="O74" i="15"/>
  <c r="K74" i="15"/>
  <c r="O73" i="15"/>
  <c r="K73" i="15"/>
  <c r="K72" i="15"/>
  <c r="K71" i="15"/>
  <c r="K70" i="15"/>
  <c r="K69" i="15"/>
  <c r="K68" i="15"/>
  <c r="K67" i="15"/>
  <c r="K66" i="15"/>
  <c r="K65" i="15"/>
  <c r="K64" i="15"/>
  <c r="K63" i="15"/>
  <c r="K62" i="15"/>
  <c r="K61" i="15"/>
  <c r="K60" i="15"/>
  <c r="K59" i="15"/>
  <c r="K58" i="15"/>
  <c r="K57" i="15"/>
  <c r="K56" i="15"/>
  <c r="K55" i="15"/>
  <c r="K54" i="15"/>
  <c r="K53" i="15"/>
  <c r="K52" i="15"/>
  <c r="K51" i="15"/>
  <c r="K50" i="15"/>
  <c r="K49" i="15"/>
  <c r="K48" i="15"/>
  <c r="K47" i="15"/>
  <c r="K46" i="15"/>
  <c r="K45" i="15"/>
  <c r="K44" i="15"/>
  <c r="K43" i="15"/>
  <c r="K42" i="15"/>
  <c r="K41" i="15"/>
  <c r="K40" i="15"/>
  <c r="K39" i="15"/>
  <c r="F39" i="15"/>
  <c r="K38" i="15"/>
  <c r="F38" i="15"/>
  <c r="K37" i="15"/>
  <c r="F37" i="15"/>
  <c r="K36" i="15"/>
  <c r="F36" i="15"/>
  <c r="K35" i="15"/>
  <c r="F35" i="15"/>
  <c r="K34" i="15"/>
  <c r="F34" i="15"/>
  <c r="K33" i="15"/>
  <c r="K32" i="15"/>
  <c r="K31" i="15"/>
  <c r="F31" i="15"/>
  <c r="K30" i="15"/>
  <c r="F30" i="15"/>
  <c r="K29" i="15"/>
  <c r="F29" i="15"/>
  <c r="K28" i="15"/>
  <c r="F28" i="15"/>
  <c r="K27" i="15"/>
  <c r="F27" i="15"/>
  <c r="K26" i="15"/>
  <c r="F26" i="15"/>
  <c r="K25" i="15"/>
  <c r="F25" i="15"/>
  <c r="K24" i="15"/>
  <c r="F24" i="15"/>
  <c r="K23" i="15"/>
  <c r="F23" i="15"/>
  <c r="K22" i="15"/>
  <c r="F22" i="15"/>
  <c r="K21" i="15"/>
  <c r="F21" i="15"/>
  <c r="K20" i="15"/>
  <c r="F20" i="15"/>
  <c r="K19" i="15"/>
  <c r="K18" i="15"/>
  <c r="K17" i="15"/>
  <c r="F17" i="15"/>
  <c r="K16" i="15"/>
  <c r="F16" i="15"/>
  <c r="F15" i="15"/>
  <c r="I15" i="15" s="1"/>
  <c r="K15" i="15" s="1"/>
  <c r="K14" i="15"/>
  <c r="K13" i="15"/>
  <c r="M12" i="15"/>
  <c r="K12" i="15"/>
  <c r="F12" i="15"/>
  <c r="K11" i="15"/>
  <c r="F11" i="15"/>
  <c r="K10" i="15"/>
  <c r="F10" i="15"/>
  <c r="K9" i="15"/>
  <c r="F9" i="15"/>
  <c r="K8" i="15"/>
  <c r="F8" i="15"/>
  <c r="K7" i="15"/>
  <c r="F7" i="15"/>
  <c r="K6" i="15"/>
  <c r="F6" i="15"/>
  <c r="K5" i="15"/>
  <c r="F5" i="15"/>
  <c r="K4" i="15"/>
  <c r="F4" i="15"/>
  <c r="K3" i="15"/>
  <c r="F3" i="15"/>
  <c r="B18" i="1"/>
  <c r="B17" i="1"/>
  <c r="B16" i="1"/>
  <c r="B15" i="1"/>
  <c r="B14" i="1"/>
  <c r="B12" i="1"/>
  <c r="B10" i="1"/>
  <c r="B9" i="1"/>
  <c r="AD9" i="14"/>
  <c r="AD8" i="14"/>
  <c r="O8" i="14"/>
  <c r="O39" i="14" s="1"/>
  <c r="F8" i="14"/>
  <c r="F39" i="14" s="1"/>
  <c r="H10" i="12"/>
  <c r="H40" i="12" s="1"/>
  <c r="A10" i="12"/>
  <c r="E9" i="12"/>
  <c r="A3" i="14"/>
  <c r="A3" i="25" s="1"/>
  <c r="A2" i="14"/>
  <c r="A2" i="25" s="1"/>
  <c r="AD39" i="14" l="1"/>
  <c r="T39" i="25"/>
  <c r="W14" i="25"/>
  <c r="U39" i="25"/>
  <c r="A13" i="1"/>
  <c r="E10" i="12"/>
  <c r="E11" i="12" s="1"/>
  <c r="E12" i="12" s="1"/>
  <c r="E14" i="12" s="1"/>
  <c r="E15" i="12" s="1"/>
  <c r="E16" i="12" s="1"/>
  <c r="E17" i="12" s="1"/>
  <c r="E18" i="12" s="1"/>
  <c r="E19" i="12" s="1"/>
  <c r="E20" i="12" s="1"/>
  <c r="E21" i="12" s="1"/>
  <c r="E22" i="12" s="1"/>
  <c r="E23" i="12" s="1"/>
  <c r="E24" i="12" s="1"/>
  <c r="E25" i="12" s="1"/>
  <c r="E26" i="12" s="1"/>
  <c r="E27" i="12" s="1"/>
  <c r="E28" i="12" s="1"/>
  <c r="E29" i="12" s="1"/>
  <c r="E30" i="12" s="1"/>
  <c r="E31" i="12" s="1"/>
  <c r="E32" i="12" s="1"/>
  <c r="E33" i="12" s="1"/>
  <c r="E34" i="12" s="1"/>
  <c r="E35" i="12" s="1"/>
  <c r="E36" i="12" s="1"/>
  <c r="E37" i="12" s="1"/>
  <c r="E38" i="12" s="1"/>
  <c r="E39" i="12" s="1"/>
  <c r="E40" i="12" s="1"/>
  <c r="V39" i="14"/>
  <c r="X17" i="14"/>
  <c r="X31" i="14"/>
  <c r="Z31" i="14"/>
  <c r="A11" i="1"/>
  <c r="Z15" i="14"/>
  <c r="X17" i="25"/>
  <c r="W17" i="25"/>
  <c r="X11" i="25"/>
  <c r="X25" i="25"/>
  <c r="W25" i="25"/>
  <c r="W15" i="25"/>
  <c r="X15" i="25"/>
  <c r="Z11" i="14"/>
  <c r="U11" i="25"/>
  <c r="W31" i="25"/>
  <c r="X31" i="25"/>
  <c r="X13" i="25"/>
  <c r="W13" i="25"/>
  <c r="W23" i="25"/>
  <c r="X23" i="25"/>
  <c r="Y23" i="25"/>
  <c r="D10" i="1"/>
  <c r="O75" i="15"/>
  <c r="A12" i="1"/>
  <c r="A15" i="1"/>
  <c r="A16" i="1"/>
  <c r="A17" i="1"/>
  <c r="A9" i="1"/>
  <c r="A14" i="1"/>
  <c r="A10" i="1"/>
  <c r="A18" i="1"/>
  <c r="J44" i="12"/>
  <c r="Z17" i="14"/>
  <c r="X15" i="14"/>
  <c r="X11" i="14"/>
  <c r="X23" i="14"/>
  <c r="Z23" i="14"/>
  <c r="X25" i="14"/>
  <c r="Z25" i="14"/>
  <c r="Z38" i="14"/>
  <c r="X38" i="14"/>
  <c r="Z36" i="14"/>
  <c r="X36" i="14"/>
  <c r="X39" i="25" l="1"/>
  <c r="D14" i="1"/>
  <c r="Y11" i="25"/>
  <c r="Y39" i="25" s="1"/>
  <c r="W11" i="25"/>
  <c r="W39" i="25" s="1"/>
  <c r="F44" i="25"/>
  <c r="F43" i="14"/>
  <c r="F44" i="14"/>
  <c r="Y9" i="14"/>
  <c r="Y39" i="14" s="1"/>
  <c r="D16" i="1" l="1"/>
  <c r="D15" i="1"/>
  <c r="D18" i="1"/>
  <c r="D17" i="1"/>
  <c r="Z9" i="14"/>
  <c r="Z39" i="14" s="1"/>
  <c r="X9" i="14"/>
  <c r="X39" i="14" s="1"/>
  <c r="I44" i="12" l="1"/>
  <c r="D9" i="1" l="1"/>
  <c r="F43" i="2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AutoBVT</author>
  </authors>
  <commentList>
    <comment ref="BG7" authorId="0" shapeId="0" xr:uid="{00000000-0006-0000-0C00-000001000000}">
      <text>
        <r>
          <rPr>
            <sz val="8"/>
            <rFont val="Tahoma"/>
            <family val="2"/>
          </rPr>
          <t xml:space="preserve">
</t>
        </r>
      </text>
    </comment>
    <comment ref="BH7" authorId="0" shapeId="0" xr:uid="{00000000-0006-0000-0C00-000002000000}">
      <text>
        <r>
          <rPr>
            <sz val="8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G9" authorId="0" shapeId="0" xr:uid="{260F89A4-E444-4C74-9475-5C5B0142369C}">
      <text>
        <r>
          <rPr>
            <sz val="9"/>
            <color indexed="81"/>
            <rFont val="Tahoma"/>
            <family val="2"/>
          </rPr>
          <t xml:space="preserve">VB 3210/PCCT-KHVT+TCKT ngày 07/10/2025
</t>
        </r>
      </text>
    </comment>
    <comment ref="G10" authorId="0" shapeId="0" xr:uid="{6D60E8D5-1E88-40F3-B03A-C64FE9CF6B3B}">
      <text>
        <r>
          <rPr>
            <sz val="9"/>
            <color indexed="81"/>
            <rFont val="Tahoma"/>
            <family val="2"/>
          </rPr>
          <t xml:space="preserve">VB 3210/PCCT-KHVT+TCKT ngày 07/10/2025
</t>
        </r>
      </text>
    </comment>
    <comment ref="G11" authorId="0" shapeId="0" xr:uid="{76553EF1-8292-4115-9B18-7D872DDF892B}">
      <text>
        <r>
          <rPr>
            <sz val="9"/>
            <color indexed="81"/>
            <rFont val="Tahoma"/>
            <family val="2"/>
          </rPr>
          <t xml:space="preserve">VB 3210/PCCT-KHVT+TCKT ngày 07/10/2025
</t>
        </r>
      </text>
    </comment>
    <comment ref="G12" authorId="0" shapeId="0" xr:uid="{1834F8BE-CAC2-4554-A213-80C0333AD94B}">
      <text>
        <r>
          <rPr>
            <sz val="9"/>
            <color indexed="81"/>
            <rFont val="Tahoma"/>
            <family val="2"/>
          </rPr>
          <t xml:space="preserve">VB 3210/PCCT-KHVT+TCKT ngày 07/10/2025
</t>
        </r>
      </text>
    </comment>
    <comment ref="G13" authorId="0" shapeId="0" xr:uid="{E17D9AFF-BB6E-4D04-939B-5193DE09CE85}">
      <text>
        <r>
          <rPr>
            <sz val="9"/>
            <color indexed="81"/>
            <rFont val="Tahoma"/>
            <family val="2"/>
          </rPr>
          <t xml:space="preserve">VB 3210/PCCT-KHVT+TCKT ngày 07/10/2025
</t>
        </r>
      </text>
    </comment>
    <comment ref="G14" authorId="0" shapeId="0" xr:uid="{920F1180-CCEF-45DA-B774-DFA0B7392800}">
      <text>
        <r>
          <rPr>
            <sz val="9"/>
            <color indexed="81"/>
            <rFont val="Tahoma"/>
            <family val="2"/>
          </rPr>
          <t xml:space="preserve">VB 3210/PCCT-KHVT+TCKT ngày 07/10/2025
</t>
        </r>
      </text>
    </comment>
    <comment ref="G15" authorId="0" shapeId="0" xr:uid="{CC66503A-5FB4-4928-88CB-D37C229E5C54}">
      <text>
        <r>
          <rPr>
            <sz val="9"/>
            <color indexed="81"/>
            <rFont val="Tahoma"/>
            <family val="2"/>
          </rPr>
          <t xml:space="preserve">VB 3210/PCCT-KHVT+TCKT ngày 07/10/2025
</t>
        </r>
      </text>
    </comment>
    <comment ref="G17" authorId="0" shapeId="0" xr:uid="{FB305261-914F-4A46-A19B-45A4D8481F2F}">
      <text>
        <r>
          <rPr>
            <sz val="9"/>
            <color indexed="81"/>
            <rFont val="Tahoma"/>
            <family val="2"/>
          </rPr>
          <t xml:space="preserve">VB 3210/PCCT-KHVT+TCKT ngày 07/10/2025
</t>
        </r>
      </text>
    </comment>
    <comment ref="G18" authorId="0" shapeId="0" xr:uid="{972A216E-DAC3-4B9D-BCBA-666E3A817234}">
      <text>
        <r>
          <rPr>
            <sz val="9"/>
            <color indexed="81"/>
            <rFont val="Tahoma"/>
            <family val="2"/>
          </rPr>
          <t xml:space="preserve">VB 3210/PCCT-KHVT+TCKT ngày 07/10/2025
</t>
        </r>
      </text>
    </comment>
  </commentList>
</comments>
</file>

<file path=xl/sharedStrings.xml><?xml version="1.0" encoding="utf-8"?>
<sst xmlns="http://schemas.openxmlformats.org/spreadsheetml/2006/main" count="921" uniqueCount="535">
  <si>
    <t>STT</t>
  </si>
  <si>
    <t>Số lượng</t>
  </si>
  <si>
    <t>Ghi chú</t>
  </si>
  <si>
    <t>A</t>
  </si>
  <si>
    <t>B</t>
  </si>
  <si>
    <t>Mã hiệu ĐM (ĐG)</t>
  </si>
  <si>
    <t>Tên công việc</t>
  </si>
  <si>
    <t>Đơn vị tính</t>
  </si>
  <si>
    <t>Khối lượng</t>
  </si>
  <si>
    <t>Thành tiền (nghìn đồng)</t>
  </si>
  <si>
    <t>PHẦN ĐƯỜNG DÂY</t>
  </si>
  <si>
    <t>I</t>
  </si>
  <si>
    <t>PHẦN MÓNG VÀ TIẾP ĐỊA</t>
  </si>
  <si>
    <t>I.1</t>
  </si>
  <si>
    <t>Bộ</t>
  </si>
  <si>
    <t>AB.11512</t>
  </si>
  <si>
    <t>AB.65110</t>
  </si>
  <si>
    <t>11.02.10.2ab</t>
  </si>
  <si>
    <t>01.02.00.1b</t>
  </si>
  <si>
    <t>03.09.26.1b</t>
  </si>
  <si>
    <t>I.2</t>
  </si>
  <si>
    <t>Móng BT 1,45x1,15x0.5m3 (Ghép 8,5m)</t>
  </si>
  <si>
    <t>AF.82521</t>
  </si>
  <si>
    <t>AB.11422</t>
  </si>
  <si>
    <t>AF.11213</t>
  </si>
  <si>
    <t>I.3</t>
  </si>
  <si>
    <t>II</t>
  </si>
  <si>
    <t>II.1</t>
  </si>
  <si>
    <t>Trụ</t>
  </si>
  <si>
    <t>04.02.10.1ab</t>
  </si>
  <si>
    <t>III</t>
  </si>
  <si>
    <t>III.1</t>
  </si>
  <si>
    <t>III.2</t>
  </si>
  <si>
    <t>IV</t>
  </si>
  <si>
    <t>PHẦN SỨ PHỤ KIỆN</t>
  </si>
  <si>
    <t>Trọn bộ</t>
  </si>
  <si>
    <t>05.07.104c</t>
  </si>
  <si>
    <t>V</t>
  </si>
  <si>
    <t>PHẦN THÁO VÀ LẮP LẠI (sử dụng lại):</t>
  </si>
  <si>
    <t>VI</t>
  </si>
  <si>
    <t>PHẦN THÁO GỠ THU HỒI:</t>
  </si>
  <si>
    <t>05.02.20.1acd</t>
  </si>
  <si>
    <t>05.02.10.1cd</t>
  </si>
  <si>
    <t>04.02.10.2c</t>
  </si>
  <si>
    <t>03.09.25.1a</t>
  </si>
  <si>
    <t>PHẦN THIẾT BỊ VÀ TRẠM</t>
  </si>
  <si>
    <t>TỔNG CỘNG (A) + (B)</t>
  </si>
  <si>
    <t>Đơn giá</t>
  </si>
  <si>
    <t>Mã Danh mục:……………..</t>
  </si>
  <si>
    <t>I.1.8</t>
  </si>
  <si>
    <t>I.1.9</t>
  </si>
  <si>
    <t>I.1.10</t>
  </si>
  <si>
    <t>II.1.3</t>
  </si>
  <si>
    <t>V.1</t>
  </si>
  <si>
    <t>VI.1</t>
  </si>
  <si>
    <t>VI.2</t>
  </si>
  <si>
    <t>VI.3</t>
  </si>
  <si>
    <t>VI.4</t>
  </si>
  <si>
    <t>I.1.6</t>
  </si>
  <si>
    <t>I.1.7</t>
  </si>
  <si>
    <t>Tổng cộng</t>
  </si>
  <si>
    <t>Tên vật tư</t>
  </si>
  <si>
    <t>I.1.1</t>
  </si>
  <si>
    <t>I.1.2</t>
  </si>
  <si>
    <t>I.1.3</t>
  </si>
  <si>
    <t>I.1.4</t>
  </si>
  <si>
    <t>I.1.5</t>
  </si>
  <si>
    <t>I.3.5</t>
  </si>
  <si>
    <t>I.3.6</t>
  </si>
  <si>
    <t>II.1.1</t>
  </si>
  <si>
    <t>II.1.2</t>
  </si>
  <si>
    <t>III.1.1</t>
  </si>
  <si>
    <t>III.1.2</t>
  </si>
  <si>
    <t>III.1.3</t>
  </si>
  <si>
    <t>III.2.1</t>
  </si>
  <si>
    <t>III.2.2</t>
  </si>
  <si>
    <t>III.2.3</t>
  </si>
  <si>
    <t>IV.1</t>
  </si>
  <si>
    <t>IV.2</t>
  </si>
  <si>
    <t>IV.3</t>
  </si>
  <si>
    <t>IV.4</t>
  </si>
  <si>
    <t>IV.5</t>
  </si>
  <si>
    <t>IV.6</t>
  </si>
  <si>
    <t>IV.7</t>
  </si>
  <si>
    <t>IV.8</t>
  </si>
  <si>
    <t>IV.9</t>
  </si>
  <si>
    <t>IV.10</t>
  </si>
  <si>
    <t>IV.11</t>
  </si>
  <si>
    <t>IV.12</t>
  </si>
  <si>
    <t>IV.13</t>
  </si>
  <si>
    <t>IV.14</t>
  </si>
  <si>
    <t>IV.15</t>
  </si>
  <si>
    <t>IV.16</t>
  </si>
  <si>
    <t>IV.17</t>
  </si>
  <si>
    <t>I.2.1</t>
  </si>
  <si>
    <t>I.2.2</t>
  </si>
  <si>
    <t>I.3.1</t>
  </si>
  <si>
    <t>I.3.2</t>
  </si>
  <si>
    <t>I.3.3</t>
  </si>
  <si>
    <t>I.3.4</t>
  </si>
  <si>
    <t>cái</t>
  </si>
  <si>
    <t>BẢNG TỔNG KÊ DỰ KIẾN</t>
  </si>
  <si>
    <t>Stt</t>
  </si>
  <si>
    <t>Số trụ</t>
  </si>
  <si>
    <t>Hình thức trụ</t>
  </si>
  <si>
    <t>Khoảng cách</t>
  </si>
  <si>
    <t>Cộng dồn</t>
  </si>
  <si>
    <t>Dây dẫn</t>
  </si>
  <si>
    <t>Móng</t>
  </si>
  <si>
    <t>Chằng</t>
  </si>
  <si>
    <t>Kẹp cáp</t>
  </si>
  <si>
    <t>Bu Lông</t>
  </si>
  <si>
    <t>Tiếp địa</t>
  </si>
  <si>
    <t>Sứ và phụ kiện</t>
  </si>
  <si>
    <t>Cáp ngầm (SDL)</t>
  </si>
  <si>
    <t>Cáp thép AC 50mm2</t>
  </si>
  <si>
    <t>Cáp nhôm ABC 3x50mm2</t>
  </si>
  <si>
    <t>Cáp đồng bọc 600V - 35mm2</t>
  </si>
  <si>
    <t>Trụ BTLT 14m (SDL)</t>
  </si>
  <si>
    <t>Trụ BTLT 12m (SDL)</t>
  </si>
  <si>
    <t>Trụ BTLT 10,5m (SDL)</t>
  </si>
  <si>
    <t>Trụ BTLT 10,5m</t>
  </si>
  <si>
    <t>Trụ BTLT 8,5m (SDL)</t>
  </si>
  <si>
    <t>Trụ BTLT 7,5m (SDL)</t>
  </si>
  <si>
    <t xml:space="preserve">Trụ BTLT 8,5m </t>
  </si>
  <si>
    <t xml:space="preserve">Trụ BTLT 7,5m </t>
  </si>
  <si>
    <t>Móng M14ba (SDL)</t>
  </si>
  <si>
    <t>Móng M12ba (SDL)</t>
  </si>
  <si>
    <t>Móng M10ba (SDL)</t>
  </si>
  <si>
    <t>Móng bê tông (SDL)</t>
  </si>
  <si>
    <t xml:space="preserve">Móng M8a (SDL) </t>
  </si>
  <si>
    <t>Móng BT 1,5x1,3x0.8m3 (Ghép 10,5m)</t>
  </si>
  <si>
    <t xml:space="preserve">Móng M7a (SDL) </t>
  </si>
  <si>
    <t>Chằng xuống</t>
  </si>
  <si>
    <t>Chằng hẹp</t>
  </si>
  <si>
    <t>Chằng hẹp (SDL ty neo)</t>
  </si>
  <si>
    <t>Chằng cách khoảng</t>
  </si>
  <si>
    <t>Chằng xuống (SDL ty neo)</t>
  </si>
  <si>
    <t>Kẹp treo cáp đôi ABC 4x50mm2</t>
  </si>
  <si>
    <t>Kẹp treo cáp ABC 4x50mm2</t>
  </si>
  <si>
    <t>Kẹp dừng cáp 4xABC 50mm2</t>
  </si>
  <si>
    <t>Kẹp dừng cáp duplex 2x6mm2</t>
  </si>
  <si>
    <t>Kẹp WR 50-70/50-70</t>
  </si>
  <si>
    <t>BL móc MK 16x100</t>
  </si>
  <si>
    <t>BL móc MK 16x150</t>
  </si>
  <si>
    <t>BL móc MK 16x200</t>
  </si>
  <si>
    <t>BL Mắt MK 16x200</t>
  </si>
  <si>
    <t>BL Mắt MK 16x300</t>
  </si>
  <si>
    <t>BL Mắt MK 16x450</t>
  </si>
  <si>
    <t>BL Mắt MK 16x250</t>
  </si>
  <si>
    <t>BL VRS 16x450</t>
  </si>
  <si>
    <t>BL VRS 16x500</t>
  </si>
  <si>
    <t>BL VRS 16x600</t>
  </si>
  <si>
    <t>Tiếp địa lặp lại (ngoài trụ bằng sắt)</t>
  </si>
  <si>
    <t>Tiếp địa TBA</t>
  </si>
  <si>
    <t>Băng keo cách điện hạ thế</t>
  </si>
  <si>
    <t xml:space="preserve">Long đền vuông lổ 18 </t>
  </si>
  <si>
    <t xml:space="preserve">Đà tháp đầu trụ </t>
  </si>
  <si>
    <t>Bộ thanh nối đầu cực MCCB 3P 200A</t>
  </si>
  <si>
    <t>Ống nối cáp ABC 50mm2</t>
  </si>
  <si>
    <t>Ống nối chịu sức căng AC 50mm2</t>
  </si>
  <si>
    <t>Cosse Cu/Al - 50mm2</t>
  </si>
  <si>
    <t>Uclevis + Sứ ống chỉ</t>
  </si>
  <si>
    <t>Nắp bịt đầu cáp dây 50mm2</t>
  </si>
  <si>
    <t>Số nhánh rẽ KH</t>
  </si>
  <si>
    <t>I/</t>
  </si>
  <si>
    <t>Hạng mục</t>
  </si>
  <si>
    <t>ĐVT</t>
  </si>
  <si>
    <t>Hiện hữu</t>
  </si>
  <si>
    <t>SDL</t>
  </si>
  <si>
    <t>Thiết kế</t>
  </si>
  <si>
    <t>Thu hồi</t>
  </si>
  <si>
    <t>hh</t>
  </si>
  <si>
    <t xml:space="preserve">Trụ BTLT 10,5m </t>
  </si>
  <si>
    <t>Trụ</t>
  </si>
  <si>
    <t>Móng bê tông</t>
  </si>
  <si>
    <t/>
  </si>
  <si>
    <t>Tổng tất cả</t>
  </si>
  <si>
    <t>Dây dẫn :</t>
  </si>
  <si>
    <t xml:space="preserve">Chiều dài :  </t>
  </si>
  <si>
    <t>BẢNG TỔNG KÊ HIỆN HỮU</t>
  </si>
  <si>
    <t>Khoảnng cách</t>
  </si>
  <si>
    <t>Rack</t>
  </si>
  <si>
    <t>Cáp AV 50mm2</t>
  </si>
  <si>
    <t>Cáp AC 35mm2</t>
  </si>
  <si>
    <t>Cáp ngầm hạ áp</t>
  </si>
  <si>
    <t>Trụ BTLT 12m</t>
  </si>
  <si>
    <t>Móng M12ba</t>
  </si>
  <si>
    <t>Móng M10ba</t>
  </si>
  <si>
    <t xml:space="preserve">Móng M8a </t>
  </si>
  <si>
    <t xml:space="preserve">Móng M7a </t>
  </si>
  <si>
    <t xml:space="preserve">Rack 3  </t>
  </si>
  <si>
    <t>Rack 2</t>
  </si>
  <si>
    <t>Sắt V tháp đầu trụ</t>
  </si>
  <si>
    <t>Sứ ống chỉ</t>
  </si>
  <si>
    <t>Bulong MK 16x200</t>
  </si>
  <si>
    <t>Bulong MK 16x250</t>
  </si>
  <si>
    <t>Tiếp địa lặp lại</t>
  </si>
  <si>
    <t>m cáp nhôm bọc AV50mm2 (Chiều dài dây dẫn chưa tính độ võng)</t>
  </si>
  <si>
    <t>m cáp nhôm trần AC35mm2 (Chiều dài dây dẫn chưa tính độ võng)</t>
  </si>
  <si>
    <t>BẢNG TỔNG KÊ THU HỒI</t>
  </si>
  <si>
    <t xml:space="preserve">Trụ BTLT 8,5m (Cắt gốc) </t>
  </si>
  <si>
    <t>m cáp nhôm bọc AV50mm2 (Chiều dài dây dẫn thu hồi chưa tính độ võng)</t>
  </si>
  <si>
    <t>m cáp nhôm trần AC35mm2 (Chiều dài dây dẫn thu hồi chưa tính độ võng)</t>
  </si>
  <si>
    <t>km</t>
  </si>
  <si>
    <t>m3</t>
  </si>
  <si>
    <t>Tổng</t>
  </si>
  <si>
    <t>Trụ BTLT 14m</t>
  </si>
  <si>
    <t>Bảng 11</t>
  </si>
  <si>
    <t>BẢNG TỔNG HỢP DỰ TOÁN THIẾT BỊ VẬT TƯ THU HỒI</t>
  </si>
  <si>
    <t>Hệ số</t>
  </si>
  <si>
    <t>Quy đổi
(kg)</t>
  </si>
  <si>
    <t>Đơn giá thu hồi (nghìn đồng)</t>
  </si>
  <si>
    <t>m</t>
  </si>
  <si>
    <t>Cái</t>
  </si>
  <si>
    <t>Tên vật tư và quy cách</t>
  </si>
  <si>
    <t>Đvt theo DT</t>
  </si>
  <si>
    <t>Số lượng theo DT nhập</t>
  </si>
  <si>
    <t>Kg/bộ</t>
  </si>
  <si>
    <t>Chất lượng còn lại</t>
  </si>
  <si>
    <t>Đvt thực nhận</t>
  </si>
  <si>
    <t xml:space="preserve">Số lượng  thực nhận </t>
  </si>
  <si>
    <t>Đ/giá nhập kho (VNĐ)</t>
  </si>
  <si>
    <t>Giá trị Nhập kho (VNĐ)</t>
  </si>
  <si>
    <t>Tên Hàng</t>
  </si>
  <si>
    <t>Đơn Vị tính</t>
  </si>
  <si>
    <t>ch12</t>
  </si>
  <si>
    <t>Bộ chằng hẹp trụ 12 (12kg/01 bộ) - phế liệu</t>
  </si>
  <si>
    <t>kg</t>
  </si>
  <si>
    <t>Sắt phế liệu</t>
  </si>
  <si>
    <t>cck</t>
  </si>
  <si>
    <t>Bộ chằng xuống khoảng cách (13kg/01 bộ) - phế liệu</t>
  </si>
  <si>
    <t>Nhôm phế liệu</t>
  </si>
  <si>
    <t>cx12</t>
  </si>
  <si>
    <t>Bộ chằng xuống trụ 12 (07kg/01 bộ) - phế liệu</t>
  </si>
  <si>
    <t>Đồng phế liệu</t>
  </si>
  <si>
    <t>cx14</t>
  </si>
  <si>
    <t>Bộ chằng xuống trụ 14 (08kg/01 bộ) - phế liệu</t>
  </si>
  <si>
    <t>Than phế liệu</t>
  </si>
  <si>
    <t>cx7.5</t>
  </si>
  <si>
    <t>Bộ chằng xuống trụ 7,5 (39kg/13 bộ) - phế liệu</t>
  </si>
  <si>
    <t>d20k</t>
  </si>
  <si>
    <t>Bộ đà 20K (32kg/01 bộ)- phế liệu</t>
  </si>
  <si>
    <t>d24k</t>
  </si>
  <si>
    <t>Bộ đà 24K (48kg/01 bộ)- phế liệu</t>
  </si>
  <si>
    <t>dl20d</t>
  </si>
  <si>
    <t>Bộ đà lệch 20Đ (16kg/01 bộ)- phế liệu</t>
  </si>
  <si>
    <t>d120.3m</t>
  </si>
  <si>
    <t>Bộ đà U120 dài 3m (28kg/01 cái)- phế liệu</t>
  </si>
  <si>
    <t>Bộ đà U120 dài 3m (56kg/01 bộ)- phế liệu</t>
  </si>
  <si>
    <t>BL14.250</t>
  </si>
  <si>
    <t>Boulon 14x250 (0,2kg/01 cái)- phế liệu</t>
  </si>
  <si>
    <t>BL14.300</t>
  </si>
  <si>
    <t>Boulon 14x300 (0,25kg/01 cái)- phế liệu</t>
  </si>
  <si>
    <t>BL14.50</t>
  </si>
  <si>
    <t>Boulon 14x50 (3,2kg/38 cái)- phế liệu</t>
  </si>
  <si>
    <t>BL16.200</t>
  </si>
  <si>
    <t>Boulon MK 16x200 (80kg/40 cái) - phế liệu</t>
  </si>
  <si>
    <t>BL16.250</t>
  </si>
  <si>
    <t>Boulon MK 16x250 (13kg/56 cái) - phế liệu</t>
  </si>
  <si>
    <t>BL16.300</t>
  </si>
  <si>
    <t>Boulon MK 16x300 (0,35kg/01 cái) - phế liệu</t>
  </si>
  <si>
    <t>BL16.35</t>
  </si>
  <si>
    <t>Boulon MK 16x35(0,07kg/01 cái)-phế liệu</t>
  </si>
  <si>
    <t>VRS14.300</t>
  </si>
  <si>
    <t>Boulon VRS 14x300 (04kg/14 cái)- phế liệu</t>
  </si>
  <si>
    <t>BLM16.200</t>
  </si>
  <si>
    <t>Boulon móc 16x200 (6kg/27 cái) - phế liệu</t>
  </si>
  <si>
    <t>BLM16.250</t>
  </si>
  <si>
    <t>Boulon móc 16x250 (3.5kg/13 cái) - phế liệu</t>
  </si>
  <si>
    <t>BLM16.450</t>
  </si>
  <si>
    <t>Boulon móc 16x450 (5kg/10 cái) - phế liệu</t>
  </si>
  <si>
    <t>BLM16.600</t>
  </si>
  <si>
    <t>Boulon móc 16x600 (7kg/12 cái) - phế liệu</t>
  </si>
  <si>
    <t>KD3.50</t>
  </si>
  <si>
    <t>Kẹp dừng cáp ABC 3x50 (0.6kg/2 bộ)-phế liệu</t>
  </si>
  <si>
    <t>KD4.50</t>
  </si>
  <si>
    <t>Kẹp dừng cáp ABC 4x50 (7kg/24 bộ)-phế liệu</t>
  </si>
  <si>
    <t>KT4.50</t>
  </si>
  <si>
    <t>Kẹp treo cáp ABC 4x50 (2.4kg/8 bộ)-phế liệu</t>
  </si>
  <si>
    <t>KD4.95</t>
  </si>
  <si>
    <t>Kẹp dừng cáp ABC 4x95 (5,4kg/18 bộ)-phế liệu</t>
  </si>
  <si>
    <t>KT4.95</t>
  </si>
  <si>
    <t>Kẹp treo cáp ABC 4x95 (3,5kg/12 bộ)-phế liệu</t>
  </si>
  <si>
    <t>C24kV.25</t>
  </si>
  <si>
    <t>Cáp đồng bọc 24kV-25mm2 (22kg/34m có PVC)- phế liệu</t>
  </si>
  <si>
    <t>Cáp đồng bọc 24kV-25mm2 (36kg/54m có PVC)- phế liệu</t>
  </si>
  <si>
    <t>CV50</t>
  </si>
  <si>
    <t>Cáp đồng bọc CV 50mm2 (0,472kg/01m có võ)- phế liệu</t>
  </si>
  <si>
    <t>CV95</t>
  </si>
  <si>
    <t>Cáp đồng bọc CV 95mm2 (0,916kg/01m có võ)- phế liệu</t>
  </si>
  <si>
    <t>Cáp đồng bọc CXV 24kV 25mm² (01kg/1,5 m có PVC)- phế liệu</t>
  </si>
  <si>
    <t>Cáp đồng bọc CXV 24kV 25mm² (08kg/12 m có PVC)- phế liệu</t>
  </si>
  <si>
    <t>Cáp đồng bọc CXV 24kV 25mm² (10kg/15 m có PVC)- phế liệu</t>
  </si>
  <si>
    <t>Cáp đồng bọc CXV 24kV 25mm² (13kg/20 m có PVC)- phế liệu</t>
  </si>
  <si>
    <t>Cáp đồng bọc CXV 24kV 25mm² (17kg/25 m có PVC)- phế liệu</t>
  </si>
  <si>
    <t>mét</t>
  </si>
  <si>
    <t>Cáp đồng bọc CXV 24kV 25mm² (21kg/31 m có PVC)- phế liệu</t>
  </si>
  <si>
    <t>Cáp đồng bọc PVC, có vỏ bọc đồng chống nhiễu 0,6/1kV – 10Cx2.5mm2 (0,5kg/01m)- phế liệu</t>
  </si>
  <si>
    <t>Cáp đồng bọc PVC, có vỏ bọc đồng chống nhiễu 0,6/1kV – 14Cx2.5mm2 (0,8kg/01m)- phế liệu</t>
  </si>
  <si>
    <t>Cáp đồng bọc PVC, có vỏ bọc đồng chống nhiễu 0,6/1kV – 19Cx2.5mm2 (0,9kg/01m)- phế liệu</t>
  </si>
  <si>
    <t>Cáp đồng bọc PVC, có vỏ bọc đồng chống nhiễu 0,6/1kV – 25Cx2.5mm2 (1,4kg/01m)- phế liệu</t>
  </si>
  <si>
    <t>Cáp đồng bọc PVC, có vỏ bọc đồng chống nhiễu 0,6/1kV – 2Cx2.5mm2 (0,2kg/01m)- phế liệu</t>
  </si>
  <si>
    <t>Cáp đồng bọc PVC, có vỏ bọc đồng chống nhiễu 0,6/1kV – 2Cx4.0mm2 (0,3kg/01m)- phế liệu</t>
  </si>
  <si>
    <t>Cáp đồng bọc PVC, có vỏ bọc đồng chống nhiễu 0,6/1kV – 4Cx2.5mm2 (0,3kg/01m)- phế liệu</t>
  </si>
  <si>
    <t>Cáp đồng bọc PVC, có vỏ bọc đồng chống nhiễu 0,6/1kV – 4Cx4.0mm2 (0,45kg/01m)- phế liệu</t>
  </si>
  <si>
    <t>Cáp đồng bọc PVC, có vỏ bọc đồng chống nhiễu 0,6/1kV – 7Cx2.5mm2 (0,4kg/01m)- phế liệu</t>
  </si>
  <si>
    <t>Cáp nhôm AC-35mm2 - phế liệu</t>
  </si>
  <si>
    <t>AC35</t>
  </si>
  <si>
    <t>Cáp nhôm AC-35mm2 (0,148kg/01m)- phế liệu</t>
  </si>
  <si>
    <t>Cáp nhôm AC-50mm2 - phế liệu</t>
  </si>
  <si>
    <t>AC50</t>
  </si>
  <si>
    <t>Cáp nhôm AC-50mm2 (0,195kg/01m) - phế liệu</t>
  </si>
  <si>
    <t>Cáp nhôm AC-50mm2 (0,195kg/01m)- phế liệu</t>
  </si>
  <si>
    <t>AC70</t>
  </si>
  <si>
    <t>Cáp nhôm AC-70mm2 (0,275kg/01m)- phế liệu</t>
  </si>
  <si>
    <t>AV35</t>
  </si>
  <si>
    <t>Cáp nhôm AV 35mm2  (0,15kg/01m)- phế liệu</t>
  </si>
  <si>
    <t>AV50</t>
  </si>
  <si>
    <t>Cáp nhôm AV 50mm2  (0,21kg/01m)- phế liệu</t>
  </si>
  <si>
    <t>AV70</t>
  </si>
  <si>
    <t>Cáp nhôm AV-70mm2 (0,26kg/01m)- phế liệu</t>
  </si>
  <si>
    <t>AV95</t>
  </si>
  <si>
    <t>Cáp nhôm AV-95mm2 (0,4kg/01m)- phế liệu</t>
  </si>
  <si>
    <t>Cáp nhôm bộc AXC 50mm2 (18kg/01m)- phế liệu</t>
  </si>
  <si>
    <t>Cáp thép dây chằng xuống (07kg/01 bộ- phế liệu</t>
  </si>
  <si>
    <t>toppin</t>
  </si>
  <si>
    <t>Chân sứ đỉnh cong (2,2kg/01 cái) - phế liệu</t>
  </si>
  <si>
    <t>Chân sứ đỉnh cong (2,2kg/01 cái)- phế liệu</t>
  </si>
  <si>
    <t>Chân sứ đỉnh thẳng (2,2kg/01 cái) - phế liệu</t>
  </si>
  <si>
    <t>Chân sứ đỉnh thẳng (2,2kg/01 cái)- phế liệu</t>
  </si>
  <si>
    <t>CXHT</t>
  </si>
  <si>
    <t>Chằng xuống hạ áp (03kg/01bộ)- phế liệu</t>
  </si>
  <si>
    <t>ABC3.50</t>
  </si>
  <si>
    <t>Dây ABC 3x50mm2 (0,84kg/01m có PVC)- phế liệu</t>
  </si>
  <si>
    <t>ABC4.50</t>
  </si>
  <si>
    <t>Dây ABC 4x50mm2 (0,74kg/01m có PVC)- phế liệu</t>
  </si>
  <si>
    <t>Theo tiêu chuẩn vật liệu mới</t>
  </si>
  <si>
    <t>ABC4.95</t>
  </si>
  <si>
    <t>Dây ABC 4x95mm2 (1.671kg/01m có PVC)- phế liệu</t>
  </si>
  <si>
    <t>ABC4.120</t>
  </si>
  <si>
    <t>Dây ABC 4x120mm2 (1.671kg/01m có PVC)- phế liệu</t>
  </si>
  <si>
    <t>CLHT</t>
  </si>
  <si>
    <t>Dây chằng hẹp + chỏi chằng hẹp (06/kg/01 bộ) – phế liệu</t>
  </si>
  <si>
    <t>Khóa neo 50-70 (0,5kg/01 cái)-phế liệu</t>
  </si>
  <si>
    <t xml:space="preserve">Cái </t>
  </si>
  <si>
    <t>kneo</t>
  </si>
  <si>
    <t>Khóa neo dây AC (0,5kg/01 cái)- phế liệu</t>
  </si>
  <si>
    <t>Khóa neo dây AC (13kg/26 cái)- phế liệu</t>
  </si>
  <si>
    <t>MocU</t>
  </si>
  <si>
    <t>Móc treo chữ U  (06kg/26 cái)- phế liệu</t>
  </si>
  <si>
    <t>R2</t>
  </si>
  <si>
    <t>Rack 2 (1,2kg/01 cái) - phế liệu</t>
  </si>
  <si>
    <t>R3</t>
  </si>
  <si>
    <t>Rack 3 (1,8kg/01 cái) - phế liệu</t>
  </si>
  <si>
    <t>R4</t>
  </si>
  <si>
    <t>Rack 4 (2,4kg/01 cái) - phế liệu</t>
  </si>
  <si>
    <t>sudung</t>
  </si>
  <si>
    <t>Sứ đứng 24KV - phế liệu</t>
  </si>
  <si>
    <t>Sứ đứng 24kV- phiếu liệu</t>
  </si>
  <si>
    <t>Sứ ống chỉ - phế liệu</t>
  </si>
  <si>
    <t>ongchi</t>
  </si>
  <si>
    <t>Sứ ống chỉ- phế liệu</t>
  </si>
  <si>
    <t>polymer</t>
  </si>
  <si>
    <t>Sứ treo Polyme- phiếu liệu</t>
  </si>
  <si>
    <t>thuytinh</t>
  </si>
  <si>
    <t>Sứ treo thủy tinh- phiếu liệu</t>
  </si>
  <si>
    <t>thung2ngan</t>
  </si>
  <si>
    <t>Thùng điện kế 2 ngăn (15kg/01 cái)- phế liệu</t>
  </si>
  <si>
    <t>TD.tram</t>
  </si>
  <si>
    <t>Tiếp địa trạm (01kg/01bộ)- phế liệu</t>
  </si>
  <si>
    <t>Toppin (2,2kg/01 cái) - phế liệu</t>
  </si>
  <si>
    <t>Tru12.9</t>
  </si>
  <si>
    <t>Trụ BTLT 12m cắt gốc dài 09m (80kg/01 trụ)- phế liệu</t>
  </si>
  <si>
    <t>Tru14.9</t>
  </si>
  <si>
    <t>Trụ BTLT 14m cắt gốc dài 09m (95kg/01 trụ)- phế liệu</t>
  </si>
  <si>
    <t>Tru14.11</t>
  </si>
  <si>
    <t>Trụ BTLT 14m cắt gốc dài 11m (101kg/01 trụ)- phế liệu</t>
  </si>
  <si>
    <t>Tru7.5</t>
  </si>
  <si>
    <t>Trụ BTLT 7,5m cắt gốc dài 05m (20kg/01 trụ- phế liệu</t>
  </si>
  <si>
    <t>Tru8.5</t>
  </si>
  <si>
    <t>Trụ BTLT 8,5m cắt gốc dài 6m (25kg/01 trụ- phế liệu</t>
  </si>
  <si>
    <t>TruV7.5,5</t>
  </si>
  <si>
    <t>Trụ BTV 7,5m cắt gốc dài 5,5m (41kg/01 trụ- phế liệu</t>
  </si>
  <si>
    <t>Tủ đấu dây ngoài trời (101kg/01 tủ)- phế liệu</t>
  </si>
  <si>
    <t>tysu</t>
  </si>
  <si>
    <t>Ty sứ đứng 24kV (03kg/04 cái) - phế liệu</t>
  </si>
  <si>
    <t>Uclevis</t>
  </si>
  <si>
    <t>Uclevis  (0,23kg/01 cái)- phế liệu</t>
  </si>
  <si>
    <t>Xà 17K (16kg/01 bộ)- phế liệu</t>
  </si>
  <si>
    <t>D20D</t>
  </si>
  <si>
    <t>Xà 20Đ (10kg/01 bộ)-phế liệu</t>
  </si>
  <si>
    <t>D20K</t>
  </si>
  <si>
    <t>Xà 20K (20kg/01 bộ)- phế liệu</t>
  </si>
  <si>
    <t>Xà 20K (20kg/01 bộ)-phế liệu</t>
  </si>
  <si>
    <t>Xà 24K (32kg/01 bộ)- phế liệu</t>
  </si>
  <si>
    <t>N1</t>
  </si>
  <si>
    <t>IT1</t>
  </si>
  <si>
    <t>Tụ bù hạ áp 2x2,5kVAr</t>
  </si>
  <si>
    <t>IG1</t>
  </si>
  <si>
    <t>Kẹp quai 2/0</t>
  </si>
  <si>
    <t>NT1</t>
  </si>
  <si>
    <t>BL móc MK 16x400</t>
  </si>
  <si>
    <t>Kẹp IPC 95-35 (Đấu nối NRKH)</t>
  </si>
  <si>
    <t>Tiếp địa lưới hạ áp hỗn hợp</t>
  </si>
  <si>
    <t>TB</t>
  </si>
  <si>
    <t>GC2</t>
  </si>
  <si>
    <t>T.bị</t>
  </si>
  <si>
    <t>Bộ kẹp phân phối hạ áp
(Lắp theo lưới hạ áp)</t>
  </si>
  <si>
    <t>Bộ kẹp phân phối hạ áp (Lắp trên trụ lưới hạ áp cáp ABC)</t>
  </si>
  <si>
    <t>AB.11362</t>
  </si>
  <si>
    <t>04.05.001a</t>
  </si>
  <si>
    <t>BỘ KẸP ĐẤU NỐI TỤ BÙ VÀ KẸP PHÂN PHỐI LƯỚI HẠ ÁP</t>
  </si>
  <si>
    <t>Bộ kẹp đấu nối tụ bù hạ áp</t>
  </si>
  <si>
    <t>Cáp đồng duplex 2x6 
(sử dụng cho các vị trí thay trụ)</t>
  </si>
  <si>
    <t>BL móc MK 16x250</t>
  </si>
  <si>
    <t>BL VRS 16x550</t>
  </si>
  <si>
    <t>bộ</t>
  </si>
  <si>
    <r>
      <t xml:space="preserve">Tụ bù hạ áp 2x2,5kVAr </t>
    </r>
    <r>
      <rPr>
        <b/>
        <i/>
        <sz val="10"/>
        <rFont val="Times New Roman"/>
        <family val="1"/>
      </rPr>
      <t>(Hiện hữu SDL)</t>
    </r>
  </si>
  <si>
    <t>Kẹp ngừng cáp Duplex loại nêm 2x6 – 2x11mm2</t>
  </si>
  <si>
    <t>NG1</t>
  </si>
  <si>
    <t>Tụ bù hạ áp 2x2,5kVAr (SDL)</t>
  </si>
  <si>
    <t>Trụ BTLT 7,5m (cắt gốc)</t>
  </si>
  <si>
    <t>Chằng hẹp hạ áp</t>
  </si>
  <si>
    <t>Trụ BTLT 7,5m (sdl)</t>
  </si>
  <si>
    <t xml:space="preserve">Trụ 7.5m </t>
  </si>
  <si>
    <t>PHẦN TRỤ</t>
  </si>
  <si>
    <t>Móng M8a(7a)</t>
  </si>
  <si>
    <t>Tuyến hạ áp trạm Cầu Vịnh Rẫy</t>
  </si>
  <si>
    <t>174/9/7/3</t>
  </si>
  <si>
    <t>Ht-a1</t>
  </si>
  <si>
    <t>174/9/7/2</t>
  </si>
  <si>
    <t>174/9/7/1</t>
  </si>
  <si>
    <t>Ht-b1</t>
  </si>
  <si>
    <t>Ht-b2</t>
  </si>
  <si>
    <t>Ht-b3</t>
  </si>
  <si>
    <t>Ht-b4</t>
  </si>
  <si>
    <t>Ht-b5</t>
  </si>
  <si>
    <t>Ht-b6</t>
  </si>
  <si>
    <t>Ht-b7</t>
  </si>
  <si>
    <t>Ht-b8</t>
  </si>
  <si>
    <t>Ht-b9</t>
  </si>
  <si>
    <t>Ht-b10</t>
  </si>
  <si>
    <t>Ht-b11</t>
  </si>
  <si>
    <t>Ht-b12</t>
  </si>
  <si>
    <t>Ht-b13</t>
  </si>
  <si>
    <t>Ht-b14</t>
  </si>
  <si>
    <t>Ht-b15</t>
  </si>
  <si>
    <t>Ht-b16</t>
  </si>
  <si>
    <t>Ht-b17</t>
  </si>
  <si>
    <t>Ht-b18</t>
  </si>
  <si>
    <t>Ht-b19</t>
  </si>
  <si>
    <t>Ht-b20</t>
  </si>
  <si>
    <t>Ht-b21</t>
  </si>
  <si>
    <t>Ht-b22</t>
  </si>
  <si>
    <t>Ht-b23</t>
  </si>
  <si>
    <t>Ht-b24</t>
  </si>
  <si>
    <t>Ht-b25</t>
  </si>
  <si>
    <t>2hh</t>
  </si>
  <si>
    <t>Tiếp địa trụ 7,5 (ngoài trụ bằng sắt)</t>
  </si>
  <si>
    <t>Móng BT 1,45x1,15x0.5m3 (Ghép 7,5m)</t>
  </si>
  <si>
    <t>Móng 8a (trụ 7,5m đơn)</t>
  </si>
  <si>
    <t>I.2.8</t>
  </si>
  <si>
    <t>I.2.9</t>
  </si>
  <si>
    <t>I.2.10</t>
  </si>
  <si>
    <t>I.2.11</t>
  </si>
  <si>
    <t>I.2.3</t>
  </si>
  <si>
    <t>I.2.4</t>
  </si>
  <si>
    <t>I.2.5</t>
  </si>
  <si>
    <t>I.2.6</t>
  </si>
  <si>
    <t>I.2.7</t>
  </si>
  <si>
    <t>05.04.20.1ab</t>
  </si>
  <si>
    <t>A cấp</t>
  </si>
  <si>
    <t>Công trình: SỬA CHỮA LƯỚI ĐIỆN HẠ ÁP TRẠM CẦU VỊNH RẪY,  KHU VỰC PHƯỜNG LONG BÌNH NĂM 2026</t>
  </si>
  <si>
    <t>Địa điểm: Phường Long Bình, thành phố Cần Thơ</t>
  </si>
  <si>
    <t>Dây đồng trần xoắn C25mm2</t>
  </si>
  <si>
    <t>Cọc tiếp địa phi 16 dài 2,4m + 4m dây sắt phi 10 và kẹp</t>
  </si>
  <si>
    <t xml:space="preserve">Đai thép và khóa đai 0,4x20x1200 </t>
  </si>
  <si>
    <t>32005255</t>
  </si>
  <si>
    <t>Kẹp nối rẽ WR 379 (50-95/25-50)</t>
  </si>
  <si>
    <t>Ống nhựa cứng uPVC 27</t>
  </si>
  <si>
    <t>Đào rãnh tiếp địa</t>
  </si>
  <si>
    <t>Đắp đất công trình bằng máy đầm cóc k=0,85</t>
  </si>
  <si>
    <t>Lắp ống nhựa nối vào tường, đường kính ống ≤ 27</t>
  </si>
  <si>
    <t>Lắp tiếp địa ngọn &lt;=10 m</t>
  </si>
  <si>
    <t>Lắp lại kẹp cáp</t>
  </si>
  <si>
    <t>Xi măng PC40</t>
  </si>
  <si>
    <t>Cát xây dựng</t>
  </si>
  <si>
    <t>Đá 1x2</t>
  </si>
  <si>
    <t>TT</t>
  </si>
  <si>
    <t>Nước đổ bêtông</t>
  </si>
  <si>
    <t>lít</t>
  </si>
  <si>
    <t>Bu long VRS 22x800</t>
  </si>
  <si>
    <t>Bu long VRS 22x400</t>
  </si>
  <si>
    <t>Long đền vuông lổ 24 (80x80x6)</t>
  </si>
  <si>
    <t>Lắt đặt ván khuôn thép móng cột</t>
  </si>
  <si>
    <t>m2</t>
  </si>
  <si>
    <t>Đào đất móng trụ không sử dụng đà căn (&lt;5m3/hố
đào)</t>
  </si>
  <si>
    <t>Bê tông móng đá 1x2 máy trộn chiều rộng &lt;250cm vữa mác 200</t>
  </si>
  <si>
    <t>Neo bê tông cốt thép dài 1,2m</t>
  </si>
  <si>
    <t xml:space="preserve">Bu long VRS 22x500 </t>
  </si>
  <si>
    <t>Lắp móng đà cản của cột bê tông ly tâm trọng lượng ≤100kg</t>
  </si>
  <si>
    <t>Đào đất móng trụ sử dụng đà cản</t>
  </si>
  <si>
    <t>30220077</t>
  </si>
  <si>
    <t>Trụ bê tông ly tâm 7,5m - 3kN</t>
  </si>
  <si>
    <t>cột</t>
  </si>
  <si>
    <t xml:space="preserve">Sơn </t>
  </si>
  <si>
    <t>Dựng cột bê tông, chiều cao cột ≤ 8,5m, hoàn toàn bằng thủ công</t>
  </si>
  <si>
    <t>1 cột</t>
  </si>
  <si>
    <t>Kẹp nối bọc cách điện (IPC)  95-35</t>
  </si>
  <si>
    <t>Dây đồng cách điện PVC hạ thế 0,6/1kV CV 35mm2</t>
  </si>
  <si>
    <t>Cáp nhôm bọc vặn xoắn LV - ABC 0.6/1KV 3x50mm2</t>
  </si>
  <si>
    <t>1.107</t>
  </si>
  <si>
    <t>Cáp duplex ruột đồng cách điện PVC 0,6/1kV [DuCV] 2x6mm2</t>
  </si>
  <si>
    <t>Kẹp treo cáp LV ABC 4x50mm2</t>
  </si>
  <si>
    <t>Kẹp dừng cáp vặn xoắn 4x50mm2</t>
  </si>
  <si>
    <t>32005827</t>
  </si>
  <si>
    <t>Kẹp WR nối rẽ dây đồng - nhôm 279 (50-70/50-70)</t>
  </si>
  <si>
    <t>Ống nối căng bọc cách điện cho cáp LV-ABC 50mm2</t>
  </si>
  <si>
    <t>cuộn</t>
  </si>
  <si>
    <t>Bu long móc 16x200</t>
  </si>
  <si>
    <t>Bu long móc 16x250</t>
  </si>
  <si>
    <t>Bu long móc 16x450</t>
  </si>
  <si>
    <t>Bu long VRS 16x450</t>
  </si>
  <si>
    <t>Bu long VRS 16x500</t>
  </si>
  <si>
    <t>Bu long VRS 16x550</t>
  </si>
  <si>
    <t>Long đền vuông mạ kẽm ĐK 18</t>
  </si>
  <si>
    <t>Lắp đặt cáp vặn xoắn, loại cáp ≤3x50mm²</t>
  </si>
  <si>
    <t>Căng lại dây nhôm (AV) bằng thủ công, tiết diện dây ≤ 16mm2 &lt;10m</t>
  </si>
  <si>
    <t>1 km/1 dây</t>
  </si>
  <si>
    <t>Tháo dây lấy độ võng  AV &lt;= 70 bằng TC + CG  &lt; 10m</t>
  </si>
  <si>
    <t>Tháo dây nhôm lõi thép (AC, ACSR,...) bằng thủ công kết hợp cơ giới, tiết diện dây ≤ 70mm2 &lt; 10m</t>
  </si>
  <si>
    <t>Cắt gốc cột bê tông, chiều cao cột ≤ 8,5m, bằng cẩu kết hợp thủ công</t>
  </si>
  <si>
    <t>Tháo dây néo cột, chiều cao lắp đặt ≤ 20m</t>
  </si>
  <si>
    <t>Ghi chú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</si>
</sst>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(* #,##0_);_(* \(#,##0\);_(* &quot;-&quot;_);_(@_)"/>
    <numFmt numFmtId="165" formatCode="_(* #,##0.00_);_(* \(#,##0.00\);_(* &quot;-&quot;??_);_(@_)"/>
    <numFmt numFmtId="166" formatCode="_-* #,##0.00\ _F_-;\-* #,##0.00\ _F_-;_-* &quot;-&quot;??\ _F_-;_-@_-"/>
    <numFmt numFmtId="167" formatCode="0.000"/>
    <numFmt numFmtId="168" formatCode="_(* #,##0_);_(* \(#,##0\);_(* &quot;-&quot;??_);_(@_)"/>
    <numFmt numFmtId="169" formatCode="_(* #,##0.000_);_(* \(#,##0.000\);_(* &quot;-&quot;??_);_(@_)"/>
    <numFmt numFmtId="170" formatCode="_(* #,##0.0_);_(* \(#,##0.0\);_(* &quot;-&quot;??_);_(@_)"/>
    <numFmt numFmtId="171" formatCode="_(* #,##0_);_(* \(#,##0\);_(* &quot;-&quot;?_);_(@_)"/>
    <numFmt numFmtId="172" formatCode="#,##0.000"/>
    <numFmt numFmtId="173" formatCode="_-* #,##0.0\ _$_-;\-* #,##0.0\ _$_-;_-* &quot;-&quot;??\ _$_-;_-@_-"/>
    <numFmt numFmtId="174" formatCode="0.0"/>
  </numFmts>
  <fonts count="45">
    <font>
      <sz val="11"/>
      <color theme="1"/>
      <name val="Calibri"/>
      <charset val="134"/>
      <scheme val="minor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3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</font>
    <font>
      <b/>
      <sz val="11"/>
      <color rgb="FF000000"/>
      <name val="Times New Roman"/>
      <family val="1"/>
    </font>
    <font>
      <b/>
      <i/>
      <sz val="11"/>
      <color rgb="FF000000"/>
      <name val="Times New Roman"/>
      <family val="1"/>
    </font>
    <font>
      <sz val="10"/>
      <color indexed="12"/>
      <name val="Times New Roman"/>
      <family val="1"/>
    </font>
    <font>
      <b/>
      <sz val="11"/>
      <color rgb="FFFF000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i/>
      <sz val="12"/>
      <name val="Times New Roman"/>
      <family val="1"/>
    </font>
    <font>
      <b/>
      <i/>
      <sz val="10"/>
      <name val="Times New Roman"/>
      <family val="1"/>
    </font>
    <font>
      <u/>
      <sz val="12"/>
      <name val="Times New Roman"/>
      <family val="1"/>
    </font>
    <font>
      <sz val="14"/>
      <color indexed="8"/>
      <name val="Calibri"/>
      <family val="2"/>
    </font>
    <font>
      <b/>
      <sz val="11"/>
      <color theme="1"/>
      <name val="Times New Roman"/>
      <family val="1"/>
    </font>
    <font>
      <b/>
      <sz val="10"/>
      <color indexed="10"/>
      <name val="Times New Roman"/>
      <family val="1"/>
    </font>
    <font>
      <b/>
      <sz val="10"/>
      <color rgb="FFFF0000"/>
      <name val="Times New Roman"/>
      <family val="1"/>
    </font>
    <font>
      <b/>
      <sz val="13"/>
      <color rgb="FFFF0000"/>
      <name val="Times New Roman"/>
      <family val="1"/>
    </font>
    <font>
      <b/>
      <sz val="10"/>
      <color indexed="12"/>
      <name val="Times New Roman"/>
      <family val="1"/>
    </font>
    <font>
      <b/>
      <sz val="10"/>
      <color theme="0"/>
      <name val="Times New Roman"/>
      <family val="1"/>
    </font>
    <font>
      <sz val="10"/>
      <color rgb="FFFF0000"/>
      <name val="Times New Roman"/>
      <family val="1"/>
    </font>
    <font>
      <i/>
      <sz val="11"/>
      <name val="Times New Roman"/>
      <family val="1"/>
    </font>
    <font>
      <sz val="11"/>
      <color theme="1"/>
      <name val="Calibri"/>
      <family val="2"/>
      <scheme val="minor"/>
    </font>
    <font>
      <u/>
      <sz val="10"/>
      <color indexed="12"/>
      <name val="Times New Roman"/>
      <family val="1"/>
    </font>
    <font>
      <sz val="8"/>
      <name val="Tahoma"/>
      <family val="2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8"/>
      <name val="Calibri"/>
      <family val="2"/>
      <scheme val="minor"/>
    </font>
    <font>
      <sz val="12"/>
      <color rgb="FFFF0000"/>
      <name val="Times New Roman"/>
      <family val="1"/>
    </font>
    <font>
      <b/>
      <sz val="13"/>
      <name val="Times New Roman"/>
      <family val="1"/>
    </font>
    <font>
      <sz val="11"/>
      <color theme="1"/>
      <name val="Times New Roman"/>
      <family val="1"/>
    </font>
    <font>
      <u/>
      <sz val="12"/>
      <name val="Times New Roman"/>
      <family val="1"/>
    </font>
    <font>
      <b/>
      <sz val="14"/>
      <name val="Times New Roman"/>
      <family val="1"/>
    </font>
    <font>
      <sz val="14"/>
      <color indexed="8"/>
      <name val="Times New Roman"/>
      <family val="1"/>
    </font>
    <font>
      <sz val="11"/>
      <color rgb="FFFF0000"/>
      <name val="Times New Roman"/>
      <family val="1"/>
    </font>
    <font>
      <sz val="11"/>
      <name val="Calibri"/>
      <family val="2"/>
      <scheme val="minor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</borders>
  <cellStyleXfs count="5">
    <xf numFmtId="0" fontId="0" fillId="0" borderId="0"/>
    <xf numFmtId="165" fontId="28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166" fontId="2" fillId="0" borderId="0" applyFont="0" applyFill="0" applyBorder="0" applyAlignment="0" applyProtection="0"/>
    <xf numFmtId="0" fontId="2" fillId="0" borderId="0"/>
  </cellStyleXfs>
  <cellXfs count="24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/>
    <xf numFmtId="2" fontId="2" fillId="0" borderId="2" xfId="0" applyNumberFormat="1" applyFont="1" applyBorder="1"/>
    <xf numFmtId="0" fontId="2" fillId="0" borderId="2" xfId="0" applyFont="1" applyBorder="1" applyAlignment="1">
      <alignment vertical="center"/>
    </xf>
    <xf numFmtId="167" fontId="2" fillId="0" borderId="2" xfId="0" applyNumberFormat="1" applyFont="1" applyBorder="1"/>
    <xf numFmtId="168" fontId="2" fillId="0" borderId="2" xfId="3" applyNumberFormat="1" applyFont="1" applyBorder="1"/>
    <xf numFmtId="165" fontId="3" fillId="0" borderId="0" xfId="0" applyNumberFormat="1" applyFont="1"/>
    <xf numFmtId="0" fontId="5" fillId="0" borderId="0" xfId="0" applyFont="1"/>
    <xf numFmtId="0" fontId="8" fillId="0" borderId="0" xfId="0" applyFont="1" applyAlignment="1">
      <alignment vertical="center"/>
    </xf>
    <xf numFmtId="0" fontId="0" fillId="0" borderId="0" xfId="0" applyAlignment="1">
      <alignment wrapText="1"/>
    </xf>
    <xf numFmtId="0" fontId="8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left" vertical="center"/>
    </xf>
    <xf numFmtId="168" fontId="10" fillId="0" borderId="3" xfId="1" applyNumberFormat="1" applyFont="1" applyFill="1" applyBorder="1" applyAlignment="1">
      <alignment horizontal="center" vertical="center"/>
    </xf>
    <xf numFmtId="169" fontId="10" fillId="0" borderId="3" xfId="1" applyNumberFormat="1" applyFont="1" applyFill="1" applyBorder="1" applyAlignment="1">
      <alignment horizontal="center" vertical="center"/>
    </xf>
    <xf numFmtId="170" fontId="10" fillId="0" borderId="3" xfId="1" applyNumberFormat="1" applyFont="1" applyFill="1" applyBorder="1" applyAlignment="1">
      <alignment horizontal="center" vertical="center"/>
    </xf>
    <xf numFmtId="171" fontId="10" fillId="0" borderId="3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171" fontId="11" fillId="0" borderId="4" xfId="0" applyNumberFormat="1" applyFont="1" applyBorder="1" applyAlignment="1">
      <alignment vertical="center"/>
    </xf>
    <xf numFmtId="171" fontId="11" fillId="0" borderId="6" xfId="0" applyNumberFormat="1" applyFont="1" applyBorder="1" applyAlignment="1">
      <alignment vertical="center"/>
    </xf>
    <xf numFmtId="0" fontId="12" fillId="0" borderId="0" xfId="0" applyFont="1"/>
    <xf numFmtId="0" fontId="0" fillId="0" borderId="0" xfId="0" applyAlignment="1">
      <alignment horizontal="center"/>
    </xf>
    <xf numFmtId="0" fontId="1" fillId="0" borderId="0" xfId="4" applyFont="1" applyAlignment="1">
      <alignment horizontal="center"/>
    </xf>
    <xf numFmtId="173" fontId="1" fillId="0" borderId="0" xfId="3" applyNumberFormat="1" applyFont="1" applyFill="1" applyAlignment="1">
      <alignment horizontal="center"/>
    </xf>
    <xf numFmtId="173" fontId="1" fillId="0" borderId="2" xfId="3" applyNumberFormat="1" applyFont="1" applyFill="1" applyBorder="1" applyAlignment="1">
      <alignment horizontal="center" textRotation="90"/>
    </xf>
    <xf numFmtId="0" fontId="1" fillId="0" borderId="2" xfId="4" applyFont="1" applyBorder="1" applyAlignment="1">
      <alignment horizontal="center" vertical="center" wrapText="1"/>
    </xf>
    <xf numFmtId="0" fontId="3" fillId="0" borderId="10" xfId="4" applyFont="1" applyBorder="1" applyAlignment="1">
      <alignment horizontal="center" vertical="center" wrapText="1"/>
    </xf>
    <xf numFmtId="0" fontId="3" fillId="0" borderId="11" xfId="4" applyFont="1" applyBorder="1" applyAlignment="1">
      <alignment horizontal="center" vertical="center" wrapText="1"/>
    </xf>
    <xf numFmtId="0" fontId="3" fillId="0" borderId="3" xfId="4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6" fillId="0" borderId="0" xfId="0" applyFont="1"/>
    <xf numFmtId="167" fontId="0" fillId="0" borderId="0" xfId="0" applyNumberFormat="1"/>
    <xf numFmtId="0" fontId="19" fillId="0" borderId="0" xfId="0" applyFont="1"/>
    <xf numFmtId="0" fontId="22" fillId="0" borderId="2" xfId="0" applyFont="1" applyBorder="1" applyAlignment="1">
      <alignment horizontal="center" vertical="center"/>
    </xf>
    <xf numFmtId="0" fontId="22" fillId="0" borderId="2" xfId="0" applyFont="1" applyBorder="1" applyAlignment="1">
      <alignment vertical="center"/>
    </xf>
    <xf numFmtId="0" fontId="10" fillId="0" borderId="11" xfId="0" applyFont="1" applyBorder="1" applyAlignment="1">
      <alignment horizontal="center" vertical="center"/>
    </xf>
    <xf numFmtId="0" fontId="21" fillId="0" borderId="4" xfId="2" applyFont="1" applyFill="1" applyBorder="1" applyAlignment="1" applyProtection="1">
      <alignment vertical="center"/>
    </xf>
    <xf numFmtId="0" fontId="21" fillId="0" borderId="6" xfId="2" applyFont="1" applyFill="1" applyBorder="1" applyAlignment="1" applyProtection="1">
      <alignment vertical="center"/>
    </xf>
    <xf numFmtId="0" fontId="22" fillId="0" borderId="4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10" fillId="0" borderId="2" xfId="0" applyFont="1" applyBorder="1" applyAlignment="1">
      <alignment horizontal="center" vertical="center"/>
    </xf>
    <xf numFmtId="0" fontId="21" fillId="0" borderId="5" xfId="2" applyFont="1" applyFill="1" applyBorder="1" applyAlignment="1" applyProtection="1">
      <alignment vertical="center"/>
    </xf>
    <xf numFmtId="0" fontId="20" fillId="0" borderId="0" xfId="0" applyFont="1"/>
    <xf numFmtId="0" fontId="21" fillId="0" borderId="2" xfId="2" applyFont="1" applyFill="1" applyBorder="1" applyAlignment="1" applyProtection="1">
      <alignment vertical="center"/>
    </xf>
    <xf numFmtId="168" fontId="22" fillId="0" borderId="7" xfId="1" applyNumberFormat="1" applyFont="1" applyFill="1" applyBorder="1" applyAlignment="1">
      <alignment horizontal="center" vertical="center" wrapText="1"/>
    </xf>
    <xf numFmtId="168" fontId="2" fillId="0" borderId="3" xfId="1" applyNumberFormat="1" applyFont="1" applyFill="1" applyBorder="1" applyAlignment="1">
      <alignment horizontal="center" vertical="center"/>
    </xf>
    <xf numFmtId="168" fontId="10" fillId="0" borderId="10" xfId="1" applyNumberFormat="1" applyFont="1" applyFill="1" applyBorder="1" applyAlignment="1">
      <alignment horizontal="center" vertical="center"/>
    </xf>
    <xf numFmtId="168" fontId="22" fillId="0" borderId="2" xfId="1" applyNumberFormat="1" applyFont="1" applyFill="1" applyBorder="1" applyAlignment="1">
      <alignment vertical="center"/>
    </xf>
    <xf numFmtId="0" fontId="26" fillId="0" borderId="3" xfId="0" applyFont="1" applyBorder="1" applyAlignment="1">
      <alignment horizontal="center" vertical="center"/>
    </xf>
    <xf numFmtId="168" fontId="22" fillId="0" borderId="2" xfId="1" applyNumberFormat="1" applyFont="1" applyFill="1" applyBorder="1" applyAlignment="1">
      <alignment horizontal="center" vertical="center"/>
    </xf>
    <xf numFmtId="168" fontId="26" fillId="0" borderId="3" xfId="1" applyNumberFormat="1" applyFont="1" applyFill="1" applyBorder="1" applyAlignment="1">
      <alignment horizontal="center" vertical="center"/>
    </xf>
    <xf numFmtId="0" fontId="38" fillId="0" borderId="0" xfId="0" applyFont="1"/>
    <xf numFmtId="0" fontId="31" fillId="0" borderId="0" xfId="4" applyFont="1" applyAlignment="1">
      <alignment horizontal="center"/>
    </xf>
    <xf numFmtId="0" fontId="31" fillId="0" borderId="0" xfId="4" applyFont="1" applyAlignment="1">
      <alignment horizontal="left"/>
    </xf>
    <xf numFmtId="173" fontId="31" fillId="0" borderId="0" xfId="3" applyNumberFormat="1" applyFont="1" applyFill="1" applyAlignment="1">
      <alignment horizontal="center"/>
    </xf>
    <xf numFmtId="173" fontId="31" fillId="0" borderId="2" xfId="3" applyNumberFormat="1" applyFont="1" applyFill="1" applyBorder="1" applyAlignment="1">
      <alignment horizontal="center" textRotation="90"/>
    </xf>
    <xf numFmtId="0" fontId="38" fillId="0" borderId="0" xfId="0" applyFont="1" applyAlignment="1">
      <alignment horizontal="left"/>
    </xf>
    <xf numFmtId="0" fontId="38" fillId="0" borderId="0" xfId="0" applyFont="1" applyAlignment="1">
      <alignment horizontal="center"/>
    </xf>
    <xf numFmtId="168" fontId="38" fillId="0" borderId="0" xfId="0" applyNumberFormat="1" applyFont="1"/>
    <xf numFmtId="168" fontId="33" fillId="0" borderId="0" xfId="0" applyNumberFormat="1" applyFont="1"/>
    <xf numFmtId="0" fontId="33" fillId="0" borderId="0" xfId="0" applyFont="1"/>
    <xf numFmtId="0" fontId="31" fillId="0" borderId="0" xfId="0" applyFont="1" applyAlignment="1">
      <alignment horizontal="center" vertical="center"/>
    </xf>
    <xf numFmtId="168" fontId="33" fillId="0" borderId="0" xfId="0" applyNumberFormat="1" applyFont="1" applyAlignment="1">
      <alignment horizontal="left"/>
    </xf>
    <xf numFmtId="0" fontId="33" fillId="0" borderId="0" xfId="0" applyFont="1" applyAlignment="1">
      <alignment horizontal="center"/>
    </xf>
    <xf numFmtId="0" fontId="33" fillId="0" borderId="0" xfId="0" applyFont="1" applyAlignment="1">
      <alignment horizontal="right"/>
    </xf>
    <xf numFmtId="3" fontId="33" fillId="0" borderId="0" xfId="0" applyNumberFormat="1" applyFont="1" applyAlignment="1">
      <alignment horizontal="right"/>
    </xf>
    <xf numFmtId="3" fontId="33" fillId="0" borderId="0" xfId="0" applyNumberFormat="1" applyFont="1" applyAlignment="1">
      <alignment horizontal="left"/>
    </xf>
    <xf numFmtId="0" fontId="40" fillId="0" borderId="0" xfId="0" applyFont="1" applyAlignment="1">
      <alignment horizontal="left"/>
    </xf>
    <xf numFmtId="0" fontId="40" fillId="0" borderId="0" xfId="0" applyFont="1"/>
    <xf numFmtId="0" fontId="41" fillId="0" borderId="0" xfId="0" applyFont="1"/>
    <xf numFmtId="167" fontId="38" fillId="0" borderId="0" xfId="0" applyNumberFormat="1" applyFont="1"/>
    <xf numFmtId="165" fontId="10" fillId="0" borderId="3" xfId="1" applyFont="1" applyFill="1" applyBorder="1" applyAlignment="1">
      <alignment horizontal="center" vertical="center"/>
    </xf>
    <xf numFmtId="0" fontId="1" fillId="0" borderId="2" xfId="4" applyFont="1" applyBorder="1" applyAlignment="1">
      <alignment horizontal="center" textRotation="90" wrapText="1"/>
    </xf>
    <xf numFmtId="0" fontId="1" fillId="0" borderId="2" xfId="4" applyFont="1" applyBorder="1" applyAlignment="1">
      <alignment horizontal="center" textRotation="90"/>
    </xf>
    <xf numFmtId="0" fontId="1" fillId="0" borderId="7" xfId="4" applyFont="1" applyBorder="1" applyAlignment="1">
      <alignment horizontal="center" textRotation="90"/>
    </xf>
    <xf numFmtId="0" fontId="1" fillId="0" borderId="9" xfId="4" applyFont="1" applyBorder="1" applyAlignment="1">
      <alignment textRotation="90"/>
    </xf>
    <xf numFmtId="0" fontId="1" fillId="0" borderId="9" xfId="4" applyFont="1" applyBorder="1" applyAlignment="1">
      <alignment horizontal="center" textRotation="90"/>
    </xf>
    <xf numFmtId="0" fontId="1" fillId="0" borderId="8" xfId="4" applyFont="1" applyBorder="1" applyAlignment="1">
      <alignment textRotation="90"/>
    </xf>
    <xf numFmtId="0" fontId="1" fillId="0" borderId="8" xfId="4" applyFont="1" applyBorder="1" applyAlignment="1">
      <alignment horizontal="center" textRotation="90" wrapText="1"/>
    </xf>
    <xf numFmtId="0" fontId="1" fillId="0" borderId="7" xfId="4" applyFont="1" applyBorder="1" applyAlignment="1">
      <alignment textRotation="90"/>
    </xf>
    <xf numFmtId="0" fontId="1" fillId="0" borderId="2" xfId="4" applyFont="1" applyBorder="1" applyAlignment="1">
      <alignment textRotation="90"/>
    </xf>
    <xf numFmtId="0" fontId="1" fillId="0" borderId="4" xfId="4" applyFont="1" applyBorder="1" applyAlignment="1">
      <alignment vertical="center"/>
    </xf>
    <xf numFmtId="0" fontId="31" fillId="0" borderId="5" xfId="4" applyFont="1" applyBorder="1" applyAlignment="1">
      <alignment vertical="center"/>
    </xf>
    <xf numFmtId="0" fontId="33" fillId="0" borderId="10" xfId="4" applyFont="1" applyBorder="1" applyAlignment="1">
      <alignment horizontal="center" vertical="center" wrapText="1"/>
    </xf>
    <xf numFmtId="0" fontId="3" fillId="0" borderId="3" xfId="4" quotePrefix="1" applyFont="1" applyBorder="1" applyAlignment="1">
      <alignment horizontal="center" vertical="center" wrapText="1"/>
    </xf>
    <xf numFmtId="174" fontId="3" fillId="0" borderId="3" xfId="4" applyNumberFormat="1" applyFont="1" applyBorder="1" applyAlignment="1">
      <alignment horizontal="center" vertical="center" wrapText="1"/>
    </xf>
    <xf numFmtId="0" fontId="33" fillId="0" borderId="3" xfId="4" applyFont="1" applyBorder="1" applyAlignment="1">
      <alignment horizontal="center" vertical="center" wrapText="1"/>
    </xf>
    <xf numFmtId="0" fontId="33" fillId="0" borderId="10" xfId="4" quotePrefix="1" applyFont="1" applyBorder="1" applyAlignment="1">
      <alignment horizontal="center" vertical="center" wrapText="1"/>
    </xf>
    <xf numFmtId="0" fontId="33" fillId="0" borderId="11" xfId="4" applyFont="1" applyBorder="1" applyAlignment="1">
      <alignment horizontal="center" vertical="center" wrapText="1"/>
    </xf>
    <xf numFmtId="3" fontId="16" fillId="0" borderId="10" xfId="4" applyNumberFormat="1" applyFont="1" applyBorder="1" applyAlignment="1">
      <alignment horizontal="center" vertical="center"/>
    </xf>
    <xf numFmtId="0" fontId="36" fillId="0" borderId="10" xfId="4" applyFont="1" applyBorder="1" applyAlignment="1">
      <alignment horizontal="center" vertical="center" wrapText="1"/>
    </xf>
    <xf numFmtId="3" fontId="16" fillId="0" borderId="2" xfId="4" applyNumberFormat="1" applyFont="1" applyBorder="1" applyAlignment="1">
      <alignment horizontal="center" vertical="center"/>
    </xf>
    <xf numFmtId="0" fontId="1" fillId="0" borderId="2" xfId="4" applyFont="1" applyBorder="1" applyAlignment="1">
      <alignment horizontal="center" vertical="center"/>
    </xf>
    <xf numFmtId="0" fontId="31" fillId="0" borderId="2" xfId="4" applyFont="1" applyBorder="1" applyAlignment="1">
      <alignment horizontal="center" textRotation="90" wrapText="1"/>
    </xf>
    <xf numFmtId="0" fontId="31" fillId="0" borderId="2" xfId="4" applyFont="1" applyBorder="1" applyAlignment="1">
      <alignment horizontal="center" textRotation="90"/>
    </xf>
    <xf numFmtId="0" fontId="15" fillId="0" borderId="0" xfId="0" applyFont="1"/>
    <xf numFmtId="0" fontId="31" fillId="0" borderId="6" xfId="4" applyFont="1" applyBorder="1" applyAlignment="1">
      <alignment horizontal="center" vertical="center"/>
    </xf>
    <xf numFmtId="1" fontId="33" fillId="0" borderId="3" xfId="4" applyNumberFormat="1" applyFont="1" applyBorder="1" applyAlignment="1">
      <alignment horizontal="center" vertical="center" wrapText="1"/>
    </xf>
    <xf numFmtId="3" fontId="34" fillId="0" borderId="10" xfId="4" applyNumberFormat="1" applyFont="1" applyBorder="1" applyAlignment="1">
      <alignment horizontal="center" vertical="center"/>
    </xf>
    <xf numFmtId="0" fontId="32" fillId="0" borderId="2" xfId="4" applyFont="1" applyBorder="1" applyAlignment="1">
      <alignment horizontal="center" vertical="center" wrapText="1"/>
    </xf>
    <xf numFmtId="3" fontId="34" fillId="0" borderId="2" xfId="4" applyNumberFormat="1" applyFont="1" applyBorder="1" applyAlignment="1">
      <alignment horizontal="center" vertical="center"/>
    </xf>
    <xf numFmtId="168" fontId="31" fillId="0" borderId="2" xfId="4" applyNumberFormat="1" applyFont="1" applyBorder="1" applyAlignment="1">
      <alignment horizontal="center" vertical="center" wrapText="1"/>
    </xf>
    <xf numFmtId="0" fontId="1" fillId="0" borderId="5" xfId="4" applyFont="1" applyBorder="1" applyAlignment="1">
      <alignment vertical="center"/>
    </xf>
    <xf numFmtId="0" fontId="1" fillId="0" borderId="6" xfId="4" applyFont="1" applyBorder="1" applyAlignment="1">
      <alignment horizontal="center" vertical="center"/>
    </xf>
    <xf numFmtId="1" fontId="3" fillId="0" borderId="3" xfId="4" applyNumberFormat="1" applyFont="1" applyBorder="1" applyAlignment="1">
      <alignment horizontal="center" vertical="center" wrapText="1"/>
    </xf>
    <xf numFmtId="168" fontId="1" fillId="0" borderId="2" xfId="4" applyNumberFormat="1" applyFont="1" applyBorder="1" applyAlignment="1">
      <alignment horizontal="center" vertical="center" wrapText="1"/>
    </xf>
    <xf numFmtId="168" fontId="3" fillId="0" borderId="0" xfId="0" applyNumberFormat="1" applyFont="1"/>
    <xf numFmtId="0" fontId="1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3" fillId="0" borderId="0" xfId="0" applyNumberFormat="1" applyFont="1" applyAlignment="1">
      <alignment horizontal="left"/>
    </xf>
    <xf numFmtId="0" fontId="1" fillId="0" borderId="4" xfId="4" applyFont="1" applyBorder="1" applyAlignment="1">
      <alignment horizontal="left" vertical="center"/>
    </xf>
    <xf numFmtId="0" fontId="3" fillId="0" borderId="11" xfId="4" applyFont="1" applyBorder="1" applyAlignment="1">
      <alignment horizontal="left" vertical="center" wrapText="1"/>
    </xf>
    <xf numFmtId="0" fontId="0" fillId="0" borderId="2" xfId="0" applyBorder="1"/>
    <xf numFmtId="17" fontId="3" fillId="0" borderId="11" xfId="4" quotePrefix="1" applyNumberFormat="1" applyFont="1" applyBorder="1" applyAlignment="1">
      <alignment horizontal="left" vertical="center" wrapText="1"/>
    </xf>
    <xf numFmtId="0" fontId="3" fillId="0" borderId="4" xfId="4" applyFont="1" applyBorder="1" applyAlignment="1">
      <alignment vertical="center"/>
    </xf>
    <xf numFmtId="0" fontId="3" fillId="0" borderId="10" xfId="4" quotePrefix="1" applyFont="1" applyBorder="1" applyAlignment="1">
      <alignment horizontal="center" vertical="center" wrapText="1"/>
    </xf>
    <xf numFmtId="168" fontId="0" fillId="0" borderId="0" xfId="0" applyNumberFormat="1"/>
    <xf numFmtId="0" fontId="1" fillId="0" borderId="4" xfId="4" applyFont="1" applyBorder="1"/>
    <xf numFmtId="0" fontId="1" fillId="0" borderId="5" xfId="4" applyFont="1" applyBorder="1"/>
    <xf numFmtId="0" fontId="2" fillId="0" borderId="1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12" fillId="0" borderId="0" xfId="0" applyFont="1" applyAlignment="1">
      <alignment vertical="center" wrapText="1"/>
    </xf>
    <xf numFmtId="168" fontId="12" fillId="0" borderId="0" xfId="0" applyNumberFormat="1" applyFont="1"/>
    <xf numFmtId="0" fontId="20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49" fontId="23" fillId="0" borderId="2" xfId="0" applyNumberFormat="1" applyFont="1" applyBorder="1" applyAlignment="1">
      <alignment horizontal="center" vertical="center"/>
    </xf>
    <xf numFmtId="0" fontId="23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10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2" fillId="0" borderId="7" xfId="0" applyFont="1" applyBorder="1" applyAlignment="1">
      <alignment vertical="center"/>
    </xf>
    <xf numFmtId="0" fontId="22" fillId="0" borderId="7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1" xfId="0" applyFont="1" applyBorder="1" applyAlignment="1">
      <alignment horizontal="left" vertical="center"/>
    </xf>
    <xf numFmtId="0" fontId="10" fillId="0" borderId="18" xfId="0" applyFont="1" applyBorder="1" applyAlignment="1">
      <alignment horizontal="left" vertical="center"/>
    </xf>
    <xf numFmtId="168" fontId="20" fillId="0" borderId="0" xfId="0" applyNumberFormat="1" applyFont="1"/>
    <xf numFmtId="0" fontId="22" fillId="0" borderId="16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24" fillId="0" borderId="10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20" fillId="0" borderId="2" xfId="0" applyFont="1" applyBorder="1"/>
    <xf numFmtId="0" fontId="2" fillId="0" borderId="20" xfId="0" applyFont="1" applyBorder="1" applyAlignment="1">
      <alignment horizontal="center" vertical="center"/>
    </xf>
    <xf numFmtId="174" fontId="2" fillId="0" borderId="3" xfId="0" applyNumberFormat="1" applyFont="1" applyBorder="1" applyAlignment="1">
      <alignment horizontal="center" vertical="center"/>
    </xf>
    <xf numFmtId="167" fontId="2" fillId="0" borderId="11" xfId="0" applyNumberFormat="1" applyFont="1" applyBorder="1" applyAlignment="1">
      <alignment horizontal="center" vertical="center"/>
    </xf>
    <xf numFmtId="1" fontId="2" fillId="0" borderId="11" xfId="0" applyNumberFormat="1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167" fontId="10" fillId="0" borderId="11" xfId="0" applyNumberFormat="1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24" fillId="0" borderId="1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0" fontId="25" fillId="0" borderId="6" xfId="0" applyFont="1" applyBorder="1" applyAlignment="1">
      <alignment vertical="center"/>
    </xf>
    <xf numFmtId="3" fontId="2" fillId="0" borderId="3" xfId="0" applyNumberFormat="1" applyFont="1" applyBorder="1" applyAlignment="1">
      <alignment horizontal="center" vertical="center"/>
    </xf>
    <xf numFmtId="0" fontId="26" fillId="0" borderId="3" xfId="0" applyFont="1" applyBorder="1" applyAlignment="1">
      <alignment horizontal="left" vertical="center"/>
    </xf>
    <xf numFmtId="0" fontId="25" fillId="0" borderId="2" xfId="0" applyFont="1" applyBorder="1" applyAlignment="1">
      <alignment vertical="center"/>
    </xf>
    <xf numFmtId="49" fontId="4" fillId="0" borderId="11" xfId="0" applyNumberFormat="1" applyFont="1" applyBorder="1" applyAlignment="1">
      <alignment horizontal="center"/>
    </xf>
    <xf numFmtId="172" fontId="10" fillId="0" borderId="3" xfId="0" applyNumberFormat="1" applyFont="1" applyBorder="1" applyAlignment="1">
      <alignment horizontal="center" vertical="center"/>
    </xf>
    <xf numFmtId="0" fontId="14" fillId="0" borderId="18" xfId="0" applyFont="1" applyBorder="1" applyAlignment="1">
      <alignment horizontal="left" vertical="center"/>
    </xf>
    <xf numFmtId="3" fontId="10" fillId="0" borderId="3" xfId="0" applyNumberFormat="1" applyFont="1" applyBorder="1" applyAlignment="1">
      <alignment horizontal="center" vertical="center"/>
    </xf>
    <xf numFmtId="0" fontId="1" fillId="0" borderId="2" xfId="4" applyFont="1" applyBorder="1" applyAlignment="1">
      <alignment horizontal="center"/>
    </xf>
    <xf numFmtId="0" fontId="1" fillId="0" borderId="7" xfId="4" applyFont="1" applyBorder="1" applyAlignment="1">
      <alignment horizontal="center" textRotation="90" wrapText="1"/>
    </xf>
    <xf numFmtId="0" fontId="18" fillId="0" borderId="0" xfId="0" applyFont="1" applyAlignment="1">
      <alignment horizontal="center"/>
    </xf>
    <xf numFmtId="0" fontId="26" fillId="0" borderId="16" xfId="0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42" fillId="0" borderId="0" xfId="0" applyFont="1" applyAlignment="1">
      <alignment vertical="center" wrapText="1"/>
    </xf>
    <xf numFmtId="0" fontId="43" fillId="0" borderId="0" xfId="0" applyFont="1"/>
    <xf numFmtId="0" fontId="1" fillId="0" borderId="6" xfId="4" applyFont="1" applyBorder="1" applyAlignment="1">
      <alignment vertical="center"/>
    </xf>
    <xf numFmtId="0" fontId="1" fillId="0" borderId="0" xfId="4" applyFont="1" applyAlignment="1">
      <alignment horizontal="centerContinuous"/>
    </xf>
    <xf numFmtId="0" fontId="2" fillId="0" borderId="0" xfId="4"/>
    <xf numFmtId="0" fontId="1" fillId="0" borderId="0" xfId="4" applyFont="1"/>
    <xf numFmtId="0" fontId="2" fillId="0" borderId="0" xfId="4" applyAlignment="1">
      <alignment vertical="center"/>
    </xf>
    <xf numFmtId="0" fontId="12" fillId="0" borderId="1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justify" vertical="center" wrapText="1"/>
    </xf>
    <xf numFmtId="0" fontId="13" fillId="0" borderId="15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0" fontId="43" fillId="0" borderId="0" xfId="0" applyFont="1" applyAlignment="1">
      <alignment horizontal="center"/>
    </xf>
    <xf numFmtId="3" fontId="3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/>
    </xf>
    <xf numFmtId="168" fontId="26" fillId="3" borderId="3" xfId="1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6" fillId="0" borderId="0" xfId="4" applyFont="1" applyAlignment="1">
      <alignment horizontal="center"/>
    </xf>
    <xf numFmtId="0" fontId="1" fillId="0" borderId="2" xfId="4" applyFont="1" applyBorder="1" applyAlignment="1">
      <alignment horizontal="center" wrapText="1"/>
    </xf>
    <xf numFmtId="0" fontId="1" fillId="0" borderId="2" xfId="4" applyFont="1" applyBorder="1" applyAlignment="1">
      <alignment horizontal="center"/>
    </xf>
    <xf numFmtId="0" fontId="1" fillId="0" borderId="2" xfId="4" applyFont="1" applyBorder="1" applyAlignment="1">
      <alignment horizontal="center" textRotation="90" wrapText="1"/>
    </xf>
    <xf numFmtId="0" fontId="1" fillId="0" borderId="9" xfId="4" applyFont="1" applyBorder="1" applyAlignment="1">
      <alignment horizontal="center" textRotation="90" wrapText="1"/>
    </xf>
    <xf numFmtId="0" fontId="1" fillId="0" borderId="7" xfId="4" applyFont="1" applyBorder="1" applyAlignment="1">
      <alignment horizontal="center" textRotation="90" wrapText="1"/>
    </xf>
    <xf numFmtId="0" fontId="1" fillId="0" borderId="4" xfId="4" applyFont="1" applyBorder="1" applyAlignment="1">
      <alignment horizontal="center"/>
    </xf>
    <xf numFmtId="0" fontId="1" fillId="0" borderId="5" xfId="4" applyFont="1" applyBorder="1" applyAlignment="1">
      <alignment horizontal="center"/>
    </xf>
    <xf numFmtId="0" fontId="1" fillId="0" borderId="4" xfId="4" applyFont="1" applyBorder="1" applyAlignment="1">
      <alignment horizontal="center" vertical="center" wrapText="1"/>
    </xf>
    <xf numFmtId="0" fontId="1" fillId="0" borderId="5" xfId="4" applyFont="1" applyBorder="1" applyAlignment="1">
      <alignment horizontal="center" vertical="center" wrapText="1"/>
    </xf>
    <xf numFmtId="0" fontId="1" fillId="0" borderId="6" xfId="4" applyFont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1" fillId="0" borderId="2" xfId="4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6" xfId="4" applyFont="1" applyBorder="1" applyAlignment="1">
      <alignment horizontal="center"/>
    </xf>
    <xf numFmtId="0" fontId="37" fillId="0" borderId="0" xfId="4" applyFont="1" applyAlignment="1">
      <alignment horizontal="center"/>
    </xf>
    <xf numFmtId="0" fontId="31" fillId="0" borderId="2" xfId="4" applyFont="1" applyBorder="1" applyAlignment="1">
      <alignment horizontal="center" vertical="center"/>
    </xf>
    <xf numFmtId="164" fontId="31" fillId="0" borderId="2" xfId="4" applyNumberFormat="1" applyFont="1" applyBorder="1" applyAlignment="1">
      <alignment horizontal="center" vertical="center"/>
    </xf>
    <xf numFmtId="0" fontId="31" fillId="0" borderId="2" xfId="4" applyFont="1" applyBorder="1" applyAlignment="1">
      <alignment horizontal="center" vertical="center" wrapText="1"/>
    </xf>
    <xf numFmtId="0" fontId="31" fillId="0" borderId="2" xfId="4" applyFont="1" applyBorder="1" applyAlignment="1">
      <alignment horizontal="center" textRotation="90" wrapText="1"/>
    </xf>
    <xf numFmtId="0" fontId="31" fillId="0" borderId="4" xfId="4" applyFont="1" applyBorder="1" applyAlignment="1">
      <alignment horizontal="center" vertical="center" wrapText="1"/>
    </xf>
    <xf numFmtId="0" fontId="31" fillId="0" borderId="5" xfId="4" applyFont="1" applyBorder="1" applyAlignment="1">
      <alignment horizontal="center" vertical="center" wrapText="1"/>
    </xf>
    <xf numFmtId="0" fontId="31" fillId="0" borderId="6" xfId="4" applyFont="1" applyBorder="1" applyAlignment="1">
      <alignment horizontal="center" vertical="center" wrapText="1"/>
    </xf>
    <xf numFmtId="0" fontId="39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7" fillId="0" borderId="0" xfId="4" applyFont="1" applyAlignment="1">
      <alignment horizontal="center"/>
    </xf>
    <xf numFmtId="0" fontId="1" fillId="0" borderId="2" xfId="4" applyFont="1" applyBorder="1" applyAlignment="1">
      <alignment horizontal="center" vertical="center" wrapText="1"/>
    </xf>
    <xf numFmtId="164" fontId="1" fillId="0" borderId="2" xfId="4" applyNumberFormat="1" applyFont="1" applyBorder="1" applyAlignment="1">
      <alignment horizontal="center" vertical="center"/>
    </xf>
    <xf numFmtId="0" fontId="9" fillId="0" borderId="0" xfId="0" applyFont="1" applyAlignment="1">
      <alignment horizontal="right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/>
    </xf>
  </cellXfs>
  <cellStyles count="5">
    <cellStyle name="Comma" xfId="1" builtinId="3"/>
    <cellStyle name="Comma 2" xfId="3" xr:uid="{00000000-0005-0000-0000-000031000000}"/>
    <cellStyle name="Hyperlink" xfId="2" builtinId="8"/>
    <cellStyle name="Normal" xfId="0" builtinId="0"/>
    <cellStyle name="Normal 8" xfId="4" xr:uid="{00000000-0005-0000-0000-000032000000}"/>
  </cellStyles>
  <dxfs count="0"/>
  <tableStyles count="0" defaultTableStyle="TableStyleMedium2" defaultPivotStyle="PivotStyleLight16"/>
  <colors>
    <mruColors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111</xdr:col>
      <xdr:colOff>361950</xdr:colOff>
      <xdr:row>2</xdr:row>
      <xdr:rowOff>38100</xdr:rowOff>
    </xdr:from>
    <xdr:to>
      <xdr:col>115</xdr:col>
      <xdr:colOff>428625</xdr:colOff>
      <xdr:row>2</xdr:row>
      <xdr:rowOff>38100</xdr:rowOff>
    </xdr:to>
    <xdr:sp macro="" textlink="">
      <xdr:nvSpPr>
        <xdr:cNvPr id="42" name="Line 18">
          <a:extLst>
            <a:ext uri="{FF2B5EF4-FFF2-40B4-BE49-F238E27FC236}">
              <a16:creationId xmlns:a16="http://schemas.microsoft.com/office/drawing/2014/main" id="{00000000-0008-0000-0C00-00002A000000}"/>
            </a:ext>
          </a:extLst>
        </xdr:cNvPr>
        <xdr:cNvSpPr>
          <a:spLocks noChangeShapeType="1"/>
        </xdr:cNvSpPr>
      </xdr:nvSpPr>
      <xdr:spPr>
        <a:xfrm>
          <a:off x="44338875" y="466725"/>
          <a:ext cx="246697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114</xdr:col>
      <xdr:colOff>361950</xdr:colOff>
      <xdr:row>2</xdr:row>
      <xdr:rowOff>38100</xdr:rowOff>
    </xdr:from>
    <xdr:to>
      <xdr:col>118</xdr:col>
      <xdr:colOff>428625</xdr:colOff>
      <xdr:row>2</xdr:row>
      <xdr:rowOff>38100</xdr:rowOff>
    </xdr:to>
    <xdr:sp macro="" textlink="">
      <xdr:nvSpPr>
        <xdr:cNvPr id="43" name="Line 18">
          <a:extLst>
            <a:ext uri="{FF2B5EF4-FFF2-40B4-BE49-F238E27FC236}">
              <a16:creationId xmlns:a16="http://schemas.microsoft.com/office/drawing/2014/main" id="{00000000-0008-0000-0C00-00002B000000}"/>
            </a:ext>
          </a:extLst>
        </xdr:cNvPr>
        <xdr:cNvSpPr>
          <a:spLocks noChangeShapeType="1"/>
        </xdr:cNvSpPr>
      </xdr:nvSpPr>
      <xdr:spPr>
        <a:xfrm>
          <a:off x="46139100" y="466725"/>
          <a:ext cx="246697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106</xdr:col>
      <xdr:colOff>361950</xdr:colOff>
      <xdr:row>2</xdr:row>
      <xdr:rowOff>38100</xdr:rowOff>
    </xdr:from>
    <xdr:to>
      <xdr:col>110</xdr:col>
      <xdr:colOff>428625</xdr:colOff>
      <xdr:row>2</xdr:row>
      <xdr:rowOff>38100</xdr:rowOff>
    </xdr:to>
    <xdr:sp macro="" textlink="">
      <xdr:nvSpPr>
        <xdr:cNvPr id="44" name="Line 18">
          <a:extLst>
            <a:ext uri="{FF2B5EF4-FFF2-40B4-BE49-F238E27FC236}">
              <a16:creationId xmlns:a16="http://schemas.microsoft.com/office/drawing/2014/main" id="{00000000-0008-0000-0C00-00002C000000}"/>
            </a:ext>
          </a:extLst>
        </xdr:cNvPr>
        <xdr:cNvSpPr>
          <a:spLocks noChangeShapeType="1"/>
        </xdr:cNvSpPr>
      </xdr:nvSpPr>
      <xdr:spPr>
        <a:xfrm>
          <a:off x="41338500" y="466725"/>
          <a:ext cx="246697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109</xdr:col>
      <xdr:colOff>361950</xdr:colOff>
      <xdr:row>2</xdr:row>
      <xdr:rowOff>38100</xdr:rowOff>
    </xdr:from>
    <xdr:to>
      <xdr:col>113</xdr:col>
      <xdr:colOff>428625</xdr:colOff>
      <xdr:row>2</xdr:row>
      <xdr:rowOff>38100</xdr:rowOff>
    </xdr:to>
    <xdr:sp macro="" textlink="">
      <xdr:nvSpPr>
        <xdr:cNvPr id="45" name="Line 18">
          <a:extLst>
            <a:ext uri="{FF2B5EF4-FFF2-40B4-BE49-F238E27FC236}">
              <a16:creationId xmlns:a16="http://schemas.microsoft.com/office/drawing/2014/main" id="{00000000-0008-0000-0C00-00002D000000}"/>
            </a:ext>
          </a:extLst>
        </xdr:cNvPr>
        <xdr:cNvSpPr>
          <a:spLocks noChangeShapeType="1"/>
        </xdr:cNvSpPr>
      </xdr:nvSpPr>
      <xdr:spPr>
        <a:xfrm>
          <a:off x="43138725" y="466725"/>
          <a:ext cx="246697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110</xdr:col>
      <xdr:colOff>361950</xdr:colOff>
      <xdr:row>2</xdr:row>
      <xdr:rowOff>38100</xdr:rowOff>
    </xdr:from>
    <xdr:to>
      <xdr:col>114</xdr:col>
      <xdr:colOff>428625</xdr:colOff>
      <xdr:row>2</xdr:row>
      <xdr:rowOff>38100</xdr:rowOff>
    </xdr:to>
    <xdr:sp macro="" textlink="">
      <xdr:nvSpPr>
        <xdr:cNvPr id="46" name="Line 18">
          <a:extLst>
            <a:ext uri="{FF2B5EF4-FFF2-40B4-BE49-F238E27FC236}">
              <a16:creationId xmlns:a16="http://schemas.microsoft.com/office/drawing/2014/main" id="{00000000-0008-0000-0C00-00002E000000}"/>
            </a:ext>
          </a:extLst>
        </xdr:cNvPr>
        <xdr:cNvSpPr>
          <a:spLocks noChangeShapeType="1"/>
        </xdr:cNvSpPr>
      </xdr:nvSpPr>
      <xdr:spPr>
        <a:xfrm>
          <a:off x="43738800" y="466725"/>
          <a:ext cx="246697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113</xdr:col>
      <xdr:colOff>361950</xdr:colOff>
      <xdr:row>2</xdr:row>
      <xdr:rowOff>38100</xdr:rowOff>
    </xdr:from>
    <xdr:to>
      <xdr:col>117</xdr:col>
      <xdr:colOff>428625</xdr:colOff>
      <xdr:row>2</xdr:row>
      <xdr:rowOff>38100</xdr:rowOff>
    </xdr:to>
    <xdr:sp macro="" textlink="">
      <xdr:nvSpPr>
        <xdr:cNvPr id="47" name="Line 18">
          <a:extLst>
            <a:ext uri="{FF2B5EF4-FFF2-40B4-BE49-F238E27FC236}">
              <a16:creationId xmlns:a16="http://schemas.microsoft.com/office/drawing/2014/main" id="{00000000-0008-0000-0C00-00002F000000}"/>
            </a:ext>
          </a:extLst>
        </xdr:cNvPr>
        <xdr:cNvSpPr>
          <a:spLocks noChangeShapeType="1"/>
        </xdr:cNvSpPr>
      </xdr:nvSpPr>
      <xdr:spPr>
        <a:xfrm>
          <a:off x="45539025" y="466725"/>
          <a:ext cx="246697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105</xdr:col>
      <xdr:colOff>361950</xdr:colOff>
      <xdr:row>2</xdr:row>
      <xdr:rowOff>38100</xdr:rowOff>
    </xdr:from>
    <xdr:to>
      <xdr:col>109</xdr:col>
      <xdr:colOff>428625</xdr:colOff>
      <xdr:row>2</xdr:row>
      <xdr:rowOff>38100</xdr:rowOff>
    </xdr:to>
    <xdr:sp macro="" textlink="">
      <xdr:nvSpPr>
        <xdr:cNvPr id="48" name="Line 18">
          <a:extLst>
            <a:ext uri="{FF2B5EF4-FFF2-40B4-BE49-F238E27FC236}">
              <a16:creationId xmlns:a16="http://schemas.microsoft.com/office/drawing/2014/main" id="{00000000-0008-0000-0C00-000030000000}"/>
            </a:ext>
          </a:extLst>
        </xdr:cNvPr>
        <xdr:cNvSpPr>
          <a:spLocks noChangeShapeType="1"/>
        </xdr:cNvSpPr>
      </xdr:nvSpPr>
      <xdr:spPr>
        <a:xfrm>
          <a:off x="40738425" y="466725"/>
          <a:ext cx="246697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108</xdr:col>
      <xdr:colOff>361950</xdr:colOff>
      <xdr:row>2</xdr:row>
      <xdr:rowOff>38100</xdr:rowOff>
    </xdr:from>
    <xdr:to>
      <xdr:col>112</xdr:col>
      <xdr:colOff>428625</xdr:colOff>
      <xdr:row>2</xdr:row>
      <xdr:rowOff>38100</xdr:rowOff>
    </xdr:to>
    <xdr:sp macro="" textlink="">
      <xdr:nvSpPr>
        <xdr:cNvPr id="49" name="Line 18">
          <a:extLst>
            <a:ext uri="{FF2B5EF4-FFF2-40B4-BE49-F238E27FC236}">
              <a16:creationId xmlns:a16="http://schemas.microsoft.com/office/drawing/2014/main" id="{00000000-0008-0000-0C00-000031000000}"/>
            </a:ext>
          </a:extLst>
        </xdr:cNvPr>
        <xdr:cNvSpPr>
          <a:spLocks noChangeShapeType="1"/>
        </xdr:cNvSpPr>
      </xdr:nvSpPr>
      <xdr:spPr>
        <a:xfrm>
          <a:off x="42538650" y="466725"/>
          <a:ext cx="246697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111</xdr:col>
      <xdr:colOff>361950</xdr:colOff>
      <xdr:row>2</xdr:row>
      <xdr:rowOff>38100</xdr:rowOff>
    </xdr:from>
    <xdr:to>
      <xdr:col>115</xdr:col>
      <xdr:colOff>428625</xdr:colOff>
      <xdr:row>2</xdr:row>
      <xdr:rowOff>38100</xdr:rowOff>
    </xdr:to>
    <xdr:sp macro="" textlink="">
      <xdr:nvSpPr>
        <xdr:cNvPr id="50" name="Line 18">
          <a:extLst>
            <a:ext uri="{FF2B5EF4-FFF2-40B4-BE49-F238E27FC236}">
              <a16:creationId xmlns:a16="http://schemas.microsoft.com/office/drawing/2014/main" id="{00000000-0008-0000-0C00-000032000000}"/>
            </a:ext>
          </a:extLst>
        </xdr:cNvPr>
        <xdr:cNvSpPr>
          <a:spLocks noChangeShapeType="1"/>
        </xdr:cNvSpPr>
      </xdr:nvSpPr>
      <xdr:spPr>
        <a:xfrm>
          <a:off x="44338875" y="466725"/>
          <a:ext cx="246697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114</xdr:col>
      <xdr:colOff>361950</xdr:colOff>
      <xdr:row>2</xdr:row>
      <xdr:rowOff>38100</xdr:rowOff>
    </xdr:from>
    <xdr:to>
      <xdr:col>118</xdr:col>
      <xdr:colOff>428625</xdr:colOff>
      <xdr:row>2</xdr:row>
      <xdr:rowOff>38100</xdr:rowOff>
    </xdr:to>
    <xdr:sp macro="" textlink="">
      <xdr:nvSpPr>
        <xdr:cNvPr id="51" name="Line 18">
          <a:extLst>
            <a:ext uri="{FF2B5EF4-FFF2-40B4-BE49-F238E27FC236}">
              <a16:creationId xmlns:a16="http://schemas.microsoft.com/office/drawing/2014/main" id="{00000000-0008-0000-0C00-000033000000}"/>
            </a:ext>
          </a:extLst>
        </xdr:cNvPr>
        <xdr:cNvSpPr>
          <a:spLocks noChangeShapeType="1"/>
        </xdr:cNvSpPr>
      </xdr:nvSpPr>
      <xdr:spPr>
        <a:xfrm>
          <a:off x="46139100" y="466725"/>
          <a:ext cx="246697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106</xdr:col>
      <xdr:colOff>361950</xdr:colOff>
      <xdr:row>2</xdr:row>
      <xdr:rowOff>38100</xdr:rowOff>
    </xdr:from>
    <xdr:to>
      <xdr:col>110</xdr:col>
      <xdr:colOff>428625</xdr:colOff>
      <xdr:row>2</xdr:row>
      <xdr:rowOff>38100</xdr:rowOff>
    </xdr:to>
    <xdr:sp macro="" textlink="">
      <xdr:nvSpPr>
        <xdr:cNvPr id="52" name="Line 18">
          <a:extLst>
            <a:ext uri="{FF2B5EF4-FFF2-40B4-BE49-F238E27FC236}">
              <a16:creationId xmlns:a16="http://schemas.microsoft.com/office/drawing/2014/main" id="{00000000-0008-0000-0C00-000034000000}"/>
            </a:ext>
          </a:extLst>
        </xdr:cNvPr>
        <xdr:cNvSpPr>
          <a:spLocks noChangeShapeType="1"/>
        </xdr:cNvSpPr>
      </xdr:nvSpPr>
      <xdr:spPr>
        <a:xfrm>
          <a:off x="41338500" y="466725"/>
          <a:ext cx="246697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109</xdr:col>
      <xdr:colOff>361950</xdr:colOff>
      <xdr:row>2</xdr:row>
      <xdr:rowOff>38100</xdr:rowOff>
    </xdr:from>
    <xdr:to>
      <xdr:col>113</xdr:col>
      <xdr:colOff>428625</xdr:colOff>
      <xdr:row>2</xdr:row>
      <xdr:rowOff>38100</xdr:rowOff>
    </xdr:to>
    <xdr:sp macro="" textlink="">
      <xdr:nvSpPr>
        <xdr:cNvPr id="53" name="Line 18">
          <a:extLst>
            <a:ext uri="{FF2B5EF4-FFF2-40B4-BE49-F238E27FC236}">
              <a16:creationId xmlns:a16="http://schemas.microsoft.com/office/drawing/2014/main" id="{00000000-0008-0000-0C00-000035000000}"/>
            </a:ext>
          </a:extLst>
        </xdr:cNvPr>
        <xdr:cNvSpPr>
          <a:spLocks noChangeShapeType="1"/>
        </xdr:cNvSpPr>
      </xdr:nvSpPr>
      <xdr:spPr>
        <a:xfrm>
          <a:off x="43138725" y="466725"/>
          <a:ext cx="246697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110</xdr:col>
      <xdr:colOff>361950</xdr:colOff>
      <xdr:row>2</xdr:row>
      <xdr:rowOff>38100</xdr:rowOff>
    </xdr:from>
    <xdr:to>
      <xdr:col>114</xdr:col>
      <xdr:colOff>428625</xdr:colOff>
      <xdr:row>2</xdr:row>
      <xdr:rowOff>38100</xdr:rowOff>
    </xdr:to>
    <xdr:sp macro="" textlink="">
      <xdr:nvSpPr>
        <xdr:cNvPr id="54" name="Line 18">
          <a:extLst>
            <a:ext uri="{FF2B5EF4-FFF2-40B4-BE49-F238E27FC236}">
              <a16:creationId xmlns:a16="http://schemas.microsoft.com/office/drawing/2014/main" id="{00000000-0008-0000-0C00-000036000000}"/>
            </a:ext>
          </a:extLst>
        </xdr:cNvPr>
        <xdr:cNvSpPr>
          <a:spLocks noChangeShapeType="1"/>
        </xdr:cNvSpPr>
      </xdr:nvSpPr>
      <xdr:spPr>
        <a:xfrm>
          <a:off x="43738800" y="466725"/>
          <a:ext cx="246697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113</xdr:col>
      <xdr:colOff>361950</xdr:colOff>
      <xdr:row>2</xdr:row>
      <xdr:rowOff>38100</xdr:rowOff>
    </xdr:from>
    <xdr:to>
      <xdr:col>117</xdr:col>
      <xdr:colOff>428625</xdr:colOff>
      <xdr:row>2</xdr:row>
      <xdr:rowOff>38100</xdr:rowOff>
    </xdr:to>
    <xdr:sp macro="" textlink="">
      <xdr:nvSpPr>
        <xdr:cNvPr id="55" name="Line 18">
          <a:extLst>
            <a:ext uri="{FF2B5EF4-FFF2-40B4-BE49-F238E27FC236}">
              <a16:creationId xmlns:a16="http://schemas.microsoft.com/office/drawing/2014/main" id="{00000000-0008-0000-0C00-000037000000}"/>
            </a:ext>
          </a:extLst>
        </xdr:cNvPr>
        <xdr:cNvSpPr>
          <a:spLocks noChangeShapeType="1"/>
        </xdr:cNvSpPr>
      </xdr:nvSpPr>
      <xdr:spPr>
        <a:xfrm>
          <a:off x="45539025" y="466725"/>
          <a:ext cx="246697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105</xdr:col>
      <xdr:colOff>361950</xdr:colOff>
      <xdr:row>2</xdr:row>
      <xdr:rowOff>38100</xdr:rowOff>
    </xdr:from>
    <xdr:to>
      <xdr:col>109</xdr:col>
      <xdr:colOff>428625</xdr:colOff>
      <xdr:row>2</xdr:row>
      <xdr:rowOff>38100</xdr:rowOff>
    </xdr:to>
    <xdr:sp macro="" textlink="">
      <xdr:nvSpPr>
        <xdr:cNvPr id="56" name="Line 18">
          <a:extLst>
            <a:ext uri="{FF2B5EF4-FFF2-40B4-BE49-F238E27FC236}">
              <a16:creationId xmlns:a16="http://schemas.microsoft.com/office/drawing/2014/main" id="{00000000-0008-0000-0C00-000038000000}"/>
            </a:ext>
          </a:extLst>
        </xdr:cNvPr>
        <xdr:cNvSpPr>
          <a:spLocks noChangeShapeType="1"/>
        </xdr:cNvSpPr>
      </xdr:nvSpPr>
      <xdr:spPr>
        <a:xfrm>
          <a:off x="40738425" y="466725"/>
          <a:ext cx="246697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108</xdr:col>
      <xdr:colOff>361950</xdr:colOff>
      <xdr:row>2</xdr:row>
      <xdr:rowOff>38100</xdr:rowOff>
    </xdr:from>
    <xdr:to>
      <xdr:col>112</xdr:col>
      <xdr:colOff>428625</xdr:colOff>
      <xdr:row>2</xdr:row>
      <xdr:rowOff>38100</xdr:rowOff>
    </xdr:to>
    <xdr:sp macro="" textlink="">
      <xdr:nvSpPr>
        <xdr:cNvPr id="57" name="Line 18">
          <a:extLst>
            <a:ext uri="{FF2B5EF4-FFF2-40B4-BE49-F238E27FC236}">
              <a16:creationId xmlns:a16="http://schemas.microsoft.com/office/drawing/2014/main" id="{00000000-0008-0000-0C00-000039000000}"/>
            </a:ext>
          </a:extLst>
        </xdr:cNvPr>
        <xdr:cNvSpPr>
          <a:spLocks noChangeShapeType="1"/>
        </xdr:cNvSpPr>
      </xdr:nvSpPr>
      <xdr:spPr>
        <a:xfrm>
          <a:off x="42538650" y="466725"/>
          <a:ext cx="246697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111</xdr:col>
      <xdr:colOff>361950</xdr:colOff>
      <xdr:row>2</xdr:row>
      <xdr:rowOff>38100</xdr:rowOff>
    </xdr:from>
    <xdr:to>
      <xdr:col>115</xdr:col>
      <xdr:colOff>428625</xdr:colOff>
      <xdr:row>2</xdr:row>
      <xdr:rowOff>38100</xdr:rowOff>
    </xdr:to>
    <xdr:sp macro="" textlink="">
      <xdr:nvSpPr>
        <xdr:cNvPr id="58" name="Line 18">
          <a:extLst>
            <a:ext uri="{FF2B5EF4-FFF2-40B4-BE49-F238E27FC236}">
              <a16:creationId xmlns:a16="http://schemas.microsoft.com/office/drawing/2014/main" id="{00000000-0008-0000-0C00-00003A000000}"/>
            </a:ext>
          </a:extLst>
        </xdr:cNvPr>
        <xdr:cNvSpPr>
          <a:spLocks noChangeShapeType="1"/>
        </xdr:cNvSpPr>
      </xdr:nvSpPr>
      <xdr:spPr>
        <a:xfrm>
          <a:off x="44338875" y="466725"/>
          <a:ext cx="246697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114</xdr:col>
      <xdr:colOff>361950</xdr:colOff>
      <xdr:row>2</xdr:row>
      <xdr:rowOff>38100</xdr:rowOff>
    </xdr:from>
    <xdr:to>
      <xdr:col>118</xdr:col>
      <xdr:colOff>428625</xdr:colOff>
      <xdr:row>2</xdr:row>
      <xdr:rowOff>38100</xdr:rowOff>
    </xdr:to>
    <xdr:sp macro="" textlink="">
      <xdr:nvSpPr>
        <xdr:cNvPr id="59" name="Line 18">
          <a:extLst>
            <a:ext uri="{FF2B5EF4-FFF2-40B4-BE49-F238E27FC236}">
              <a16:creationId xmlns:a16="http://schemas.microsoft.com/office/drawing/2014/main" id="{00000000-0008-0000-0C00-00003B000000}"/>
            </a:ext>
          </a:extLst>
        </xdr:cNvPr>
        <xdr:cNvSpPr>
          <a:spLocks noChangeShapeType="1"/>
        </xdr:cNvSpPr>
      </xdr:nvSpPr>
      <xdr:spPr>
        <a:xfrm>
          <a:off x="46139100" y="466725"/>
          <a:ext cx="246697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106</xdr:col>
      <xdr:colOff>361950</xdr:colOff>
      <xdr:row>2</xdr:row>
      <xdr:rowOff>38100</xdr:rowOff>
    </xdr:from>
    <xdr:to>
      <xdr:col>110</xdr:col>
      <xdr:colOff>428625</xdr:colOff>
      <xdr:row>2</xdr:row>
      <xdr:rowOff>38100</xdr:rowOff>
    </xdr:to>
    <xdr:sp macro="" textlink="">
      <xdr:nvSpPr>
        <xdr:cNvPr id="60" name="Line 18">
          <a:extLst>
            <a:ext uri="{FF2B5EF4-FFF2-40B4-BE49-F238E27FC236}">
              <a16:creationId xmlns:a16="http://schemas.microsoft.com/office/drawing/2014/main" id="{00000000-0008-0000-0C00-00003C000000}"/>
            </a:ext>
          </a:extLst>
        </xdr:cNvPr>
        <xdr:cNvSpPr>
          <a:spLocks noChangeShapeType="1"/>
        </xdr:cNvSpPr>
      </xdr:nvSpPr>
      <xdr:spPr>
        <a:xfrm>
          <a:off x="41338500" y="466725"/>
          <a:ext cx="246697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109</xdr:col>
      <xdr:colOff>361950</xdr:colOff>
      <xdr:row>2</xdr:row>
      <xdr:rowOff>38100</xdr:rowOff>
    </xdr:from>
    <xdr:to>
      <xdr:col>113</xdr:col>
      <xdr:colOff>428625</xdr:colOff>
      <xdr:row>2</xdr:row>
      <xdr:rowOff>38100</xdr:rowOff>
    </xdr:to>
    <xdr:sp macro="" textlink="">
      <xdr:nvSpPr>
        <xdr:cNvPr id="61" name="Line 18">
          <a:extLst>
            <a:ext uri="{FF2B5EF4-FFF2-40B4-BE49-F238E27FC236}">
              <a16:creationId xmlns:a16="http://schemas.microsoft.com/office/drawing/2014/main" id="{00000000-0008-0000-0C00-00003D000000}"/>
            </a:ext>
          </a:extLst>
        </xdr:cNvPr>
        <xdr:cNvSpPr>
          <a:spLocks noChangeShapeType="1"/>
        </xdr:cNvSpPr>
      </xdr:nvSpPr>
      <xdr:spPr>
        <a:xfrm>
          <a:off x="43138725" y="466725"/>
          <a:ext cx="246697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110</xdr:col>
      <xdr:colOff>361950</xdr:colOff>
      <xdr:row>2</xdr:row>
      <xdr:rowOff>38100</xdr:rowOff>
    </xdr:from>
    <xdr:to>
      <xdr:col>114</xdr:col>
      <xdr:colOff>428625</xdr:colOff>
      <xdr:row>2</xdr:row>
      <xdr:rowOff>38100</xdr:rowOff>
    </xdr:to>
    <xdr:sp macro="" textlink="">
      <xdr:nvSpPr>
        <xdr:cNvPr id="62" name="Line 18">
          <a:extLst>
            <a:ext uri="{FF2B5EF4-FFF2-40B4-BE49-F238E27FC236}">
              <a16:creationId xmlns:a16="http://schemas.microsoft.com/office/drawing/2014/main" id="{00000000-0008-0000-0C00-00003E000000}"/>
            </a:ext>
          </a:extLst>
        </xdr:cNvPr>
        <xdr:cNvSpPr>
          <a:spLocks noChangeShapeType="1"/>
        </xdr:cNvSpPr>
      </xdr:nvSpPr>
      <xdr:spPr>
        <a:xfrm>
          <a:off x="43738800" y="466725"/>
          <a:ext cx="246697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113</xdr:col>
      <xdr:colOff>361950</xdr:colOff>
      <xdr:row>2</xdr:row>
      <xdr:rowOff>38100</xdr:rowOff>
    </xdr:from>
    <xdr:to>
      <xdr:col>117</xdr:col>
      <xdr:colOff>428625</xdr:colOff>
      <xdr:row>2</xdr:row>
      <xdr:rowOff>38100</xdr:rowOff>
    </xdr:to>
    <xdr:sp macro="" textlink="">
      <xdr:nvSpPr>
        <xdr:cNvPr id="63" name="Line 18">
          <a:extLst>
            <a:ext uri="{FF2B5EF4-FFF2-40B4-BE49-F238E27FC236}">
              <a16:creationId xmlns:a16="http://schemas.microsoft.com/office/drawing/2014/main" id="{00000000-0008-0000-0C00-00003F000000}"/>
            </a:ext>
          </a:extLst>
        </xdr:cNvPr>
        <xdr:cNvSpPr>
          <a:spLocks noChangeShapeType="1"/>
        </xdr:cNvSpPr>
      </xdr:nvSpPr>
      <xdr:spPr>
        <a:xfrm>
          <a:off x="45539025" y="466725"/>
          <a:ext cx="246697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105</xdr:col>
      <xdr:colOff>361950</xdr:colOff>
      <xdr:row>2</xdr:row>
      <xdr:rowOff>38100</xdr:rowOff>
    </xdr:from>
    <xdr:to>
      <xdr:col>109</xdr:col>
      <xdr:colOff>428625</xdr:colOff>
      <xdr:row>2</xdr:row>
      <xdr:rowOff>38100</xdr:rowOff>
    </xdr:to>
    <xdr:sp macro="" textlink="">
      <xdr:nvSpPr>
        <xdr:cNvPr id="64" name="Line 18">
          <a:extLst>
            <a:ext uri="{FF2B5EF4-FFF2-40B4-BE49-F238E27FC236}">
              <a16:creationId xmlns:a16="http://schemas.microsoft.com/office/drawing/2014/main" id="{00000000-0008-0000-0C00-000040000000}"/>
            </a:ext>
          </a:extLst>
        </xdr:cNvPr>
        <xdr:cNvSpPr>
          <a:spLocks noChangeShapeType="1"/>
        </xdr:cNvSpPr>
      </xdr:nvSpPr>
      <xdr:spPr>
        <a:xfrm>
          <a:off x="40738425" y="466725"/>
          <a:ext cx="246697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108</xdr:col>
      <xdr:colOff>361950</xdr:colOff>
      <xdr:row>2</xdr:row>
      <xdr:rowOff>38100</xdr:rowOff>
    </xdr:from>
    <xdr:to>
      <xdr:col>112</xdr:col>
      <xdr:colOff>428625</xdr:colOff>
      <xdr:row>2</xdr:row>
      <xdr:rowOff>38100</xdr:rowOff>
    </xdr:to>
    <xdr:sp macro="" textlink="">
      <xdr:nvSpPr>
        <xdr:cNvPr id="65" name="Line 18">
          <a:extLst>
            <a:ext uri="{FF2B5EF4-FFF2-40B4-BE49-F238E27FC236}">
              <a16:creationId xmlns:a16="http://schemas.microsoft.com/office/drawing/2014/main" id="{00000000-0008-0000-0C00-000041000000}"/>
            </a:ext>
          </a:extLst>
        </xdr:cNvPr>
        <xdr:cNvSpPr>
          <a:spLocks noChangeShapeType="1"/>
        </xdr:cNvSpPr>
      </xdr:nvSpPr>
      <xdr:spPr>
        <a:xfrm>
          <a:off x="42538650" y="466725"/>
          <a:ext cx="246697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111</xdr:col>
      <xdr:colOff>361950</xdr:colOff>
      <xdr:row>2</xdr:row>
      <xdr:rowOff>38100</xdr:rowOff>
    </xdr:from>
    <xdr:to>
      <xdr:col>115</xdr:col>
      <xdr:colOff>428625</xdr:colOff>
      <xdr:row>2</xdr:row>
      <xdr:rowOff>38100</xdr:rowOff>
    </xdr:to>
    <xdr:sp macro="" textlink="">
      <xdr:nvSpPr>
        <xdr:cNvPr id="66" name="Line 18">
          <a:extLst>
            <a:ext uri="{FF2B5EF4-FFF2-40B4-BE49-F238E27FC236}">
              <a16:creationId xmlns:a16="http://schemas.microsoft.com/office/drawing/2014/main" id="{00000000-0008-0000-0C00-000042000000}"/>
            </a:ext>
          </a:extLst>
        </xdr:cNvPr>
        <xdr:cNvSpPr>
          <a:spLocks noChangeShapeType="1"/>
        </xdr:cNvSpPr>
      </xdr:nvSpPr>
      <xdr:spPr>
        <a:xfrm>
          <a:off x="44338875" y="466725"/>
          <a:ext cx="246697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114</xdr:col>
      <xdr:colOff>361950</xdr:colOff>
      <xdr:row>2</xdr:row>
      <xdr:rowOff>38100</xdr:rowOff>
    </xdr:from>
    <xdr:to>
      <xdr:col>118</xdr:col>
      <xdr:colOff>428625</xdr:colOff>
      <xdr:row>2</xdr:row>
      <xdr:rowOff>38100</xdr:rowOff>
    </xdr:to>
    <xdr:sp macro="" textlink="">
      <xdr:nvSpPr>
        <xdr:cNvPr id="67" name="Line 18">
          <a:extLst>
            <a:ext uri="{FF2B5EF4-FFF2-40B4-BE49-F238E27FC236}">
              <a16:creationId xmlns:a16="http://schemas.microsoft.com/office/drawing/2014/main" id="{00000000-0008-0000-0C00-000043000000}"/>
            </a:ext>
          </a:extLst>
        </xdr:cNvPr>
        <xdr:cNvSpPr>
          <a:spLocks noChangeShapeType="1"/>
        </xdr:cNvSpPr>
      </xdr:nvSpPr>
      <xdr:spPr>
        <a:xfrm>
          <a:off x="46139100" y="466725"/>
          <a:ext cx="246697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106</xdr:col>
      <xdr:colOff>361950</xdr:colOff>
      <xdr:row>2</xdr:row>
      <xdr:rowOff>38100</xdr:rowOff>
    </xdr:from>
    <xdr:to>
      <xdr:col>110</xdr:col>
      <xdr:colOff>428625</xdr:colOff>
      <xdr:row>2</xdr:row>
      <xdr:rowOff>38100</xdr:rowOff>
    </xdr:to>
    <xdr:sp macro="" textlink="">
      <xdr:nvSpPr>
        <xdr:cNvPr id="68" name="Line 18">
          <a:extLst>
            <a:ext uri="{FF2B5EF4-FFF2-40B4-BE49-F238E27FC236}">
              <a16:creationId xmlns:a16="http://schemas.microsoft.com/office/drawing/2014/main" id="{00000000-0008-0000-0C00-000044000000}"/>
            </a:ext>
          </a:extLst>
        </xdr:cNvPr>
        <xdr:cNvSpPr>
          <a:spLocks noChangeShapeType="1"/>
        </xdr:cNvSpPr>
      </xdr:nvSpPr>
      <xdr:spPr>
        <a:xfrm>
          <a:off x="41338500" y="466725"/>
          <a:ext cx="246697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109</xdr:col>
      <xdr:colOff>361950</xdr:colOff>
      <xdr:row>2</xdr:row>
      <xdr:rowOff>38100</xdr:rowOff>
    </xdr:from>
    <xdr:to>
      <xdr:col>113</xdr:col>
      <xdr:colOff>428625</xdr:colOff>
      <xdr:row>2</xdr:row>
      <xdr:rowOff>38100</xdr:rowOff>
    </xdr:to>
    <xdr:sp macro="" textlink="">
      <xdr:nvSpPr>
        <xdr:cNvPr id="69" name="Line 18">
          <a:extLst>
            <a:ext uri="{FF2B5EF4-FFF2-40B4-BE49-F238E27FC236}">
              <a16:creationId xmlns:a16="http://schemas.microsoft.com/office/drawing/2014/main" id="{00000000-0008-0000-0C00-000045000000}"/>
            </a:ext>
          </a:extLst>
        </xdr:cNvPr>
        <xdr:cNvSpPr>
          <a:spLocks noChangeShapeType="1"/>
        </xdr:cNvSpPr>
      </xdr:nvSpPr>
      <xdr:spPr>
        <a:xfrm>
          <a:off x="43138725" y="466725"/>
          <a:ext cx="246697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110</xdr:col>
      <xdr:colOff>361950</xdr:colOff>
      <xdr:row>2</xdr:row>
      <xdr:rowOff>38100</xdr:rowOff>
    </xdr:from>
    <xdr:to>
      <xdr:col>114</xdr:col>
      <xdr:colOff>428625</xdr:colOff>
      <xdr:row>2</xdr:row>
      <xdr:rowOff>38100</xdr:rowOff>
    </xdr:to>
    <xdr:sp macro="" textlink="">
      <xdr:nvSpPr>
        <xdr:cNvPr id="70" name="Line 18">
          <a:extLst>
            <a:ext uri="{FF2B5EF4-FFF2-40B4-BE49-F238E27FC236}">
              <a16:creationId xmlns:a16="http://schemas.microsoft.com/office/drawing/2014/main" id="{00000000-0008-0000-0C00-000046000000}"/>
            </a:ext>
          </a:extLst>
        </xdr:cNvPr>
        <xdr:cNvSpPr>
          <a:spLocks noChangeShapeType="1"/>
        </xdr:cNvSpPr>
      </xdr:nvSpPr>
      <xdr:spPr>
        <a:xfrm>
          <a:off x="43738800" y="466725"/>
          <a:ext cx="246697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113</xdr:col>
      <xdr:colOff>361950</xdr:colOff>
      <xdr:row>2</xdr:row>
      <xdr:rowOff>38100</xdr:rowOff>
    </xdr:from>
    <xdr:to>
      <xdr:col>117</xdr:col>
      <xdr:colOff>428625</xdr:colOff>
      <xdr:row>2</xdr:row>
      <xdr:rowOff>38100</xdr:rowOff>
    </xdr:to>
    <xdr:sp macro="" textlink="">
      <xdr:nvSpPr>
        <xdr:cNvPr id="71" name="Line 18">
          <a:extLst>
            <a:ext uri="{FF2B5EF4-FFF2-40B4-BE49-F238E27FC236}">
              <a16:creationId xmlns:a16="http://schemas.microsoft.com/office/drawing/2014/main" id="{00000000-0008-0000-0C00-000047000000}"/>
            </a:ext>
          </a:extLst>
        </xdr:cNvPr>
        <xdr:cNvSpPr>
          <a:spLocks noChangeShapeType="1"/>
        </xdr:cNvSpPr>
      </xdr:nvSpPr>
      <xdr:spPr>
        <a:xfrm>
          <a:off x="45539025" y="466725"/>
          <a:ext cx="246697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105</xdr:col>
      <xdr:colOff>361950</xdr:colOff>
      <xdr:row>2</xdr:row>
      <xdr:rowOff>38100</xdr:rowOff>
    </xdr:from>
    <xdr:to>
      <xdr:col>109</xdr:col>
      <xdr:colOff>428625</xdr:colOff>
      <xdr:row>2</xdr:row>
      <xdr:rowOff>38100</xdr:rowOff>
    </xdr:to>
    <xdr:sp macro="" textlink="">
      <xdr:nvSpPr>
        <xdr:cNvPr id="72" name="Line 18">
          <a:extLst>
            <a:ext uri="{FF2B5EF4-FFF2-40B4-BE49-F238E27FC236}">
              <a16:creationId xmlns:a16="http://schemas.microsoft.com/office/drawing/2014/main" id="{00000000-0008-0000-0C00-000048000000}"/>
            </a:ext>
          </a:extLst>
        </xdr:cNvPr>
        <xdr:cNvSpPr>
          <a:spLocks noChangeShapeType="1"/>
        </xdr:cNvSpPr>
      </xdr:nvSpPr>
      <xdr:spPr>
        <a:xfrm>
          <a:off x="40738425" y="466725"/>
          <a:ext cx="246697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108</xdr:col>
      <xdr:colOff>361950</xdr:colOff>
      <xdr:row>2</xdr:row>
      <xdr:rowOff>38100</xdr:rowOff>
    </xdr:from>
    <xdr:to>
      <xdr:col>112</xdr:col>
      <xdr:colOff>428625</xdr:colOff>
      <xdr:row>2</xdr:row>
      <xdr:rowOff>38100</xdr:rowOff>
    </xdr:to>
    <xdr:sp macro="" textlink="">
      <xdr:nvSpPr>
        <xdr:cNvPr id="73" name="Line 18">
          <a:extLst>
            <a:ext uri="{FF2B5EF4-FFF2-40B4-BE49-F238E27FC236}">
              <a16:creationId xmlns:a16="http://schemas.microsoft.com/office/drawing/2014/main" id="{00000000-0008-0000-0C00-000049000000}"/>
            </a:ext>
          </a:extLst>
        </xdr:cNvPr>
        <xdr:cNvSpPr>
          <a:spLocks noChangeShapeType="1"/>
        </xdr:cNvSpPr>
      </xdr:nvSpPr>
      <xdr:spPr>
        <a:xfrm>
          <a:off x="42538650" y="466725"/>
          <a:ext cx="246697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111</xdr:col>
      <xdr:colOff>361950</xdr:colOff>
      <xdr:row>2</xdr:row>
      <xdr:rowOff>38100</xdr:rowOff>
    </xdr:from>
    <xdr:to>
      <xdr:col>115</xdr:col>
      <xdr:colOff>428625</xdr:colOff>
      <xdr:row>2</xdr:row>
      <xdr:rowOff>38100</xdr:rowOff>
    </xdr:to>
    <xdr:sp macro="" textlink="">
      <xdr:nvSpPr>
        <xdr:cNvPr id="74" name="Line 18">
          <a:extLst>
            <a:ext uri="{FF2B5EF4-FFF2-40B4-BE49-F238E27FC236}">
              <a16:creationId xmlns:a16="http://schemas.microsoft.com/office/drawing/2014/main" id="{00000000-0008-0000-0C00-00004A000000}"/>
            </a:ext>
          </a:extLst>
        </xdr:cNvPr>
        <xdr:cNvSpPr>
          <a:spLocks noChangeShapeType="1"/>
        </xdr:cNvSpPr>
      </xdr:nvSpPr>
      <xdr:spPr>
        <a:xfrm>
          <a:off x="44338875" y="466725"/>
          <a:ext cx="246697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114</xdr:col>
      <xdr:colOff>361950</xdr:colOff>
      <xdr:row>2</xdr:row>
      <xdr:rowOff>38100</xdr:rowOff>
    </xdr:from>
    <xdr:to>
      <xdr:col>118</xdr:col>
      <xdr:colOff>428625</xdr:colOff>
      <xdr:row>2</xdr:row>
      <xdr:rowOff>38100</xdr:rowOff>
    </xdr:to>
    <xdr:sp macro="" textlink="">
      <xdr:nvSpPr>
        <xdr:cNvPr id="75" name="Line 18">
          <a:extLst>
            <a:ext uri="{FF2B5EF4-FFF2-40B4-BE49-F238E27FC236}">
              <a16:creationId xmlns:a16="http://schemas.microsoft.com/office/drawing/2014/main" id="{00000000-0008-0000-0C00-00004B000000}"/>
            </a:ext>
          </a:extLst>
        </xdr:cNvPr>
        <xdr:cNvSpPr>
          <a:spLocks noChangeShapeType="1"/>
        </xdr:cNvSpPr>
      </xdr:nvSpPr>
      <xdr:spPr>
        <a:xfrm>
          <a:off x="46139100" y="466725"/>
          <a:ext cx="246697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106</xdr:col>
      <xdr:colOff>361950</xdr:colOff>
      <xdr:row>2</xdr:row>
      <xdr:rowOff>38100</xdr:rowOff>
    </xdr:from>
    <xdr:to>
      <xdr:col>110</xdr:col>
      <xdr:colOff>428625</xdr:colOff>
      <xdr:row>2</xdr:row>
      <xdr:rowOff>38100</xdr:rowOff>
    </xdr:to>
    <xdr:sp macro="" textlink="">
      <xdr:nvSpPr>
        <xdr:cNvPr id="76" name="Line 18">
          <a:extLst>
            <a:ext uri="{FF2B5EF4-FFF2-40B4-BE49-F238E27FC236}">
              <a16:creationId xmlns:a16="http://schemas.microsoft.com/office/drawing/2014/main" id="{00000000-0008-0000-0C00-00004C000000}"/>
            </a:ext>
          </a:extLst>
        </xdr:cNvPr>
        <xdr:cNvSpPr>
          <a:spLocks noChangeShapeType="1"/>
        </xdr:cNvSpPr>
      </xdr:nvSpPr>
      <xdr:spPr>
        <a:xfrm>
          <a:off x="41338500" y="466725"/>
          <a:ext cx="246697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109</xdr:col>
      <xdr:colOff>361950</xdr:colOff>
      <xdr:row>2</xdr:row>
      <xdr:rowOff>38100</xdr:rowOff>
    </xdr:from>
    <xdr:to>
      <xdr:col>113</xdr:col>
      <xdr:colOff>428625</xdr:colOff>
      <xdr:row>2</xdr:row>
      <xdr:rowOff>38100</xdr:rowOff>
    </xdr:to>
    <xdr:sp macro="" textlink="">
      <xdr:nvSpPr>
        <xdr:cNvPr id="77" name="Line 18">
          <a:extLst>
            <a:ext uri="{FF2B5EF4-FFF2-40B4-BE49-F238E27FC236}">
              <a16:creationId xmlns:a16="http://schemas.microsoft.com/office/drawing/2014/main" id="{00000000-0008-0000-0C00-00004D000000}"/>
            </a:ext>
          </a:extLst>
        </xdr:cNvPr>
        <xdr:cNvSpPr>
          <a:spLocks noChangeShapeType="1"/>
        </xdr:cNvSpPr>
      </xdr:nvSpPr>
      <xdr:spPr>
        <a:xfrm>
          <a:off x="43138725" y="466725"/>
          <a:ext cx="246697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110</xdr:col>
      <xdr:colOff>361950</xdr:colOff>
      <xdr:row>2</xdr:row>
      <xdr:rowOff>38100</xdr:rowOff>
    </xdr:from>
    <xdr:to>
      <xdr:col>114</xdr:col>
      <xdr:colOff>428625</xdr:colOff>
      <xdr:row>2</xdr:row>
      <xdr:rowOff>38100</xdr:rowOff>
    </xdr:to>
    <xdr:sp macro="" textlink="">
      <xdr:nvSpPr>
        <xdr:cNvPr id="78" name="Line 18">
          <a:extLst>
            <a:ext uri="{FF2B5EF4-FFF2-40B4-BE49-F238E27FC236}">
              <a16:creationId xmlns:a16="http://schemas.microsoft.com/office/drawing/2014/main" id="{00000000-0008-0000-0C00-00004E000000}"/>
            </a:ext>
          </a:extLst>
        </xdr:cNvPr>
        <xdr:cNvSpPr>
          <a:spLocks noChangeShapeType="1"/>
        </xdr:cNvSpPr>
      </xdr:nvSpPr>
      <xdr:spPr>
        <a:xfrm>
          <a:off x="43738800" y="466725"/>
          <a:ext cx="246697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113</xdr:col>
      <xdr:colOff>361950</xdr:colOff>
      <xdr:row>2</xdr:row>
      <xdr:rowOff>38100</xdr:rowOff>
    </xdr:from>
    <xdr:to>
      <xdr:col>117</xdr:col>
      <xdr:colOff>428625</xdr:colOff>
      <xdr:row>2</xdr:row>
      <xdr:rowOff>38100</xdr:rowOff>
    </xdr:to>
    <xdr:sp macro="" textlink="">
      <xdr:nvSpPr>
        <xdr:cNvPr id="79" name="Line 18">
          <a:extLst>
            <a:ext uri="{FF2B5EF4-FFF2-40B4-BE49-F238E27FC236}">
              <a16:creationId xmlns:a16="http://schemas.microsoft.com/office/drawing/2014/main" id="{00000000-0008-0000-0C00-00004F000000}"/>
            </a:ext>
          </a:extLst>
        </xdr:cNvPr>
        <xdr:cNvSpPr>
          <a:spLocks noChangeShapeType="1"/>
        </xdr:cNvSpPr>
      </xdr:nvSpPr>
      <xdr:spPr>
        <a:xfrm>
          <a:off x="45539025" y="466725"/>
          <a:ext cx="246697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105</xdr:col>
      <xdr:colOff>361950</xdr:colOff>
      <xdr:row>2</xdr:row>
      <xdr:rowOff>38100</xdr:rowOff>
    </xdr:from>
    <xdr:to>
      <xdr:col>109</xdr:col>
      <xdr:colOff>428625</xdr:colOff>
      <xdr:row>2</xdr:row>
      <xdr:rowOff>38100</xdr:rowOff>
    </xdr:to>
    <xdr:sp macro="" textlink="">
      <xdr:nvSpPr>
        <xdr:cNvPr id="80" name="Line 18">
          <a:extLst>
            <a:ext uri="{FF2B5EF4-FFF2-40B4-BE49-F238E27FC236}">
              <a16:creationId xmlns:a16="http://schemas.microsoft.com/office/drawing/2014/main" id="{00000000-0008-0000-0C00-000050000000}"/>
            </a:ext>
          </a:extLst>
        </xdr:cNvPr>
        <xdr:cNvSpPr>
          <a:spLocks noChangeShapeType="1"/>
        </xdr:cNvSpPr>
      </xdr:nvSpPr>
      <xdr:spPr>
        <a:xfrm>
          <a:off x="40738425" y="466725"/>
          <a:ext cx="246697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108</xdr:col>
      <xdr:colOff>361950</xdr:colOff>
      <xdr:row>2</xdr:row>
      <xdr:rowOff>38100</xdr:rowOff>
    </xdr:from>
    <xdr:to>
      <xdr:col>112</xdr:col>
      <xdr:colOff>428625</xdr:colOff>
      <xdr:row>2</xdr:row>
      <xdr:rowOff>38100</xdr:rowOff>
    </xdr:to>
    <xdr:sp macro="" textlink="">
      <xdr:nvSpPr>
        <xdr:cNvPr id="81" name="Line 18">
          <a:extLst>
            <a:ext uri="{FF2B5EF4-FFF2-40B4-BE49-F238E27FC236}">
              <a16:creationId xmlns:a16="http://schemas.microsoft.com/office/drawing/2014/main" id="{00000000-0008-0000-0C00-000051000000}"/>
            </a:ext>
          </a:extLst>
        </xdr:cNvPr>
        <xdr:cNvSpPr>
          <a:spLocks noChangeShapeType="1"/>
        </xdr:cNvSpPr>
      </xdr:nvSpPr>
      <xdr:spPr>
        <a:xfrm>
          <a:off x="42538650" y="466725"/>
          <a:ext cx="246697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934DF-2BDD-4BD8-9E3F-45804D4DEDDC}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02D4D-9CD3-40D4-BEBA-178C4BECF5CE}">
  <sheetPr>
    <tabColor rgb="FF00B050"/>
    <pageSetUpPr fitToPage="1"/>
  </sheetPr>
  <dimension ref="A1:J88"/>
  <sheetViews>
    <sheetView tabSelected="1" topLeftCell="A5" zoomScale="85" zoomScaleNormal="85" workbookViewId="0">
      <selection activeCell="K14" sqref="K14"/>
    </sheetView>
  </sheetViews>
  <sheetFormatPr defaultColWidth="6.54296875" defaultRowHeight="14" outlineLevelRow="1" outlineLevelCol="1"/>
  <cols>
    <col min="1" max="1" width="8.453125" style="52" customWidth="1"/>
    <col min="2" max="2" width="12.453125" style="52" customWidth="1"/>
    <col min="3" max="3" width="9.26953125" style="52" bestFit="1" customWidth="1"/>
    <col min="4" max="4" width="58.7265625" style="52" customWidth="1"/>
    <col min="5" max="5" width="11.26953125" style="52" customWidth="1"/>
    <col min="6" max="6" width="11.453125" style="52" customWidth="1"/>
    <col min="7" max="7" width="13.54296875" style="52" customWidth="1" outlineLevel="1"/>
    <col min="8" max="8" width="22.7265625" style="52" customWidth="1"/>
    <col min="9" max="9" width="9.81640625" style="52" customWidth="1"/>
    <col min="10" max="10" width="18" style="52" customWidth="1"/>
    <col min="11" max="16384" width="6.54296875" style="52"/>
  </cols>
  <sheetData>
    <row r="1" spans="1:10" ht="21" customHeight="1">
      <c r="A1" s="204" t="s">
        <v>473</v>
      </c>
      <c r="B1" s="204"/>
      <c r="C1" s="204"/>
      <c r="D1" s="204"/>
      <c r="E1" s="204"/>
      <c r="F1" s="204"/>
      <c r="G1" s="204"/>
      <c r="H1" s="136"/>
    </row>
    <row r="2" spans="1:10" ht="15" customHeight="1">
      <c r="A2" s="204" t="s">
        <v>474</v>
      </c>
      <c r="B2" s="204"/>
      <c r="C2" s="204"/>
      <c r="D2" s="204"/>
      <c r="E2" s="204"/>
      <c r="F2" s="204"/>
      <c r="G2" s="204"/>
      <c r="H2" s="17"/>
    </row>
    <row r="3" spans="1:10">
      <c r="A3" s="135"/>
      <c r="B3" s="137"/>
      <c r="C3" s="137"/>
      <c r="D3" s="135"/>
      <c r="E3" s="137"/>
      <c r="F3" s="137"/>
      <c r="G3" s="137"/>
      <c r="H3" s="137"/>
    </row>
    <row r="4" spans="1:10" ht="27" customHeight="1">
      <c r="A4" s="208" t="s">
        <v>0</v>
      </c>
      <c r="B4" s="209" t="s">
        <v>5</v>
      </c>
      <c r="C4" s="210"/>
      <c r="D4" s="209" t="s">
        <v>6</v>
      </c>
      <c r="E4" s="209" t="s">
        <v>7</v>
      </c>
      <c r="F4" s="209" t="s">
        <v>8</v>
      </c>
      <c r="G4" s="202" t="s">
        <v>534</v>
      </c>
      <c r="H4" s="137"/>
    </row>
    <row r="5" spans="1:10" ht="15.75" customHeight="1">
      <c r="A5" s="208"/>
      <c r="B5" s="209"/>
      <c r="C5" s="210"/>
      <c r="D5" s="209"/>
      <c r="E5" s="209"/>
      <c r="F5" s="209"/>
      <c r="G5" s="203"/>
      <c r="H5" s="137"/>
    </row>
    <row r="6" spans="1:10" ht="16.5">
      <c r="A6" s="138" t="s">
        <v>3</v>
      </c>
      <c r="B6" s="139" t="s">
        <v>10</v>
      </c>
      <c r="C6" s="49"/>
      <c r="D6" s="49"/>
      <c r="E6" s="50"/>
      <c r="F6" s="140"/>
      <c r="G6" s="43"/>
      <c r="H6" s="137"/>
    </row>
    <row r="7" spans="1:10">
      <c r="A7" s="141" t="s">
        <v>11</v>
      </c>
      <c r="B7" s="49" t="s">
        <v>12</v>
      </c>
      <c r="C7" s="142"/>
      <c r="D7" s="143"/>
      <c r="E7" s="144"/>
      <c r="F7" s="145"/>
      <c r="G7" s="146"/>
      <c r="H7" s="137"/>
    </row>
    <row r="8" spans="1:10">
      <c r="A8" s="47" t="s">
        <v>13</v>
      </c>
      <c r="B8" s="50"/>
      <c r="C8" s="51"/>
      <c r="D8" s="45" t="s">
        <v>459</v>
      </c>
      <c r="E8" s="147" t="s">
        <v>14</v>
      </c>
      <c r="F8" s="147">
        <v>6</v>
      </c>
      <c r="G8" s="54"/>
      <c r="H8" s="137"/>
      <c r="J8" s="151"/>
    </row>
    <row r="9" spans="1:10" s="29" customFormat="1" outlineLevel="1">
      <c r="A9" s="131" t="s">
        <v>62</v>
      </c>
      <c r="B9" s="130"/>
      <c r="C9" s="130">
        <v>31510229</v>
      </c>
      <c r="D9" s="201" t="s">
        <v>475</v>
      </c>
      <c r="E9" s="130" t="s">
        <v>228</v>
      </c>
      <c r="F9" s="130">
        <v>1</v>
      </c>
      <c r="G9" s="55" t="s">
        <v>472</v>
      </c>
      <c r="H9" s="133"/>
      <c r="I9" s="134"/>
    </row>
    <row r="10" spans="1:10" s="29" customFormat="1" outlineLevel="1">
      <c r="A10" s="131" t="s">
        <v>63</v>
      </c>
      <c r="B10" s="130"/>
      <c r="C10" s="130">
        <v>32074832</v>
      </c>
      <c r="D10" s="132" t="s">
        <v>476</v>
      </c>
      <c r="E10" s="130" t="s">
        <v>14</v>
      </c>
      <c r="F10" s="129">
        <v>1</v>
      </c>
      <c r="G10" s="55"/>
      <c r="H10" s="133"/>
      <c r="I10" s="134"/>
    </row>
    <row r="11" spans="1:10" s="29" customFormat="1" outlineLevel="1">
      <c r="A11" s="131" t="s">
        <v>64</v>
      </c>
      <c r="B11" s="130"/>
      <c r="C11" s="130">
        <v>30643925</v>
      </c>
      <c r="D11" s="132" t="s">
        <v>477</v>
      </c>
      <c r="E11" s="130" t="s">
        <v>417</v>
      </c>
      <c r="F11" s="129">
        <v>3</v>
      </c>
      <c r="G11" s="55"/>
      <c r="H11" s="133"/>
      <c r="I11" s="134"/>
    </row>
    <row r="12" spans="1:10" s="29" customFormat="1" outlineLevel="1">
      <c r="A12" s="182" t="s">
        <v>65</v>
      </c>
      <c r="B12" s="58"/>
      <c r="C12" s="58" t="s">
        <v>478</v>
      </c>
      <c r="D12" s="173" t="s">
        <v>479</v>
      </c>
      <c r="E12" s="58" t="s">
        <v>100</v>
      </c>
      <c r="F12" s="183">
        <v>2</v>
      </c>
      <c r="G12" s="60"/>
      <c r="H12" s="184"/>
      <c r="I12" s="134"/>
    </row>
    <row r="13" spans="1:10" s="29" customFormat="1" outlineLevel="1">
      <c r="A13" s="131" t="s">
        <v>66</v>
      </c>
      <c r="B13" s="130"/>
      <c r="C13" s="130">
        <v>49020140</v>
      </c>
      <c r="D13" s="132" t="s">
        <v>480</v>
      </c>
      <c r="E13" s="130" t="s">
        <v>213</v>
      </c>
      <c r="F13" s="129">
        <v>4</v>
      </c>
      <c r="G13" s="55"/>
      <c r="H13" s="133"/>
      <c r="I13" s="134"/>
    </row>
    <row r="14" spans="1:10" outlineLevel="1">
      <c r="A14" s="48" t="s">
        <v>58</v>
      </c>
      <c r="B14" s="21" t="s">
        <v>15</v>
      </c>
      <c r="C14" s="148"/>
      <c r="D14" s="149" t="s">
        <v>481</v>
      </c>
      <c r="E14" s="44" t="s">
        <v>205</v>
      </c>
      <c r="F14" s="129">
        <v>0.25</v>
      </c>
      <c r="G14" s="55">
        <v>0</v>
      </c>
      <c r="H14" s="137"/>
    </row>
    <row r="15" spans="1:10" outlineLevel="1">
      <c r="A15" s="48" t="s">
        <v>59</v>
      </c>
      <c r="B15" s="149" t="s">
        <v>16</v>
      </c>
      <c r="C15" s="150"/>
      <c r="D15" s="149" t="s">
        <v>482</v>
      </c>
      <c r="E15" s="44" t="s">
        <v>205</v>
      </c>
      <c r="F15" s="44">
        <v>0.25</v>
      </c>
      <c r="G15" s="55">
        <v>0</v>
      </c>
      <c r="H15" s="137"/>
      <c r="I15" s="151"/>
    </row>
    <row r="16" spans="1:10" outlineLevel="1">
      <c r="A16" s="48" t="s">
        <v>49</v>
      </c>
      <c r="B16" s="149" t="s">
        <v>17</v>
      </c>
      <c r="C16" s="150"/>
      <c r="D16" s="149" t="s">
        <v>483</v>
      </c>
      <c r="E16" s="44" t="s">
        <v>213</v>
      </c>
      <c r="F16" s="44">
        <v>4</v>
      </c>
      <c r="G16" s="55">
        <v>0</v>
      </c>
      <c r="H16" s="137"/>
    </row>
    <row r="17" spans="1:10" outlineLevel="1">
      <c r="A17" s="48" t="s">
        <v>50</v>
      </c>
      <c r="B17" s="149" t="s">
        <v>18</v>
      </c>
      <c r="C17" s="150"/>
      <c r="D17" s="149" t="s">
        <v>484</v>
      </c>
      <c r="E17" s="44" t="s">
        <v>417</v>
      </c>
      <c r="F17" s="44">
        <v>1</v>
      </c>
      <c r="G17" s="55">
        <v>0</v>
      </c>
      <c r="H17" s="137"/>
    </row>
    <row r="18" spans="1:10" outlineLevel="1">
      <c r="A18" s="48" t="s">
        <v>51</v>
      </c>
      <c r="B18" s="149" t="s">
        <v>19</v>
      </c>
      <c r="C18" s="150"/>
      <c r="D18" s="149" t="s">
        <v>485</v>
      </c>
      <c r="E18" s="44" t="s">
        <v>417</v>
      </c>
      <c r="F18" s="44">
        <v>2</v>
      </c>
      <c r="G18" s="55">
        <v>0</v>
      </c>
      <c r="H18" s="137"/>
    </row>
    <row r="19" spans="1:10" outlineLevel="1">
      <c r="A19" s="152"/>
      <c r="B19" s="153"/>
      <c r="C19" s="154"/>
      <c r="D19" s="153"/>
      <c r="E19" s="155"/>
      <c r="F19" s="156"/>
      <c r="G19" s="153"/>
      <c r="H19" s="137"/>
    </row>
    <row r="20" spans="1:10">
      <c r="A20" s="47" t="s">
        <v>20</v>
      </c>
      <c r="B20" s="157"/>
      <c r="C20" s="51"/>
      <c r="D20" s="45" t="s">
        <v>460</v>
      </c>
      <c r="E20" s="42" t="s">
        <v>14</v>
      </c>
      <c r="F20" s="42">
        <v>8</v>
      </c>
      <c r="G20" s="57"/>
      <c r="H20" s="137"/>
      <c r="J20" s="151"/>
    </row>
    <row r="21" spans="1:10" s="29" customFormat="1" outlineLevel="1">
      <c r="A21" s="158" t="s">
        <v>94</v>
      </c>
      <c r="B21" s="130"/>
      <c r="C21" s="130">
        <v>41506001</v>
      </c>
      <c r="D21" s="132" t="s">
        <v>486</v>
      </c>
      <c r="E21" s="130" t="s">
        <v>228</v>
      </c>
      <c r="F21" s="159">
        <v>209.12793124999999</v>
      </c>
      <c r="G21" s="55"/>
      <c r="H21" s="133"/>
    </row>
    <row r="22" spans="1:10" s="29" customFormat="1" outlineLevel="1">
      <c r="A22" s="158" t="s">
        <v>95</v>
      </c>
      <c r="B22" s="130"/>
      <c r="C22" s="130">
        <v>41506002</v>
      </c>
      <c r="D22" s="132" t="s">
        <v>487</v>
      </c>
      <c r="E22" s="130" t="s">
        <v>205</v>
      </c>
      <c r="F22" s="160">
        <v>0.4263303</v>
      </c>
      <c r="G22" s="55"/>
      <c r="H22" s="133"/>
    </row>
    <row r="23" spans="1:10" s="29" customFormat="1" outlineLevel="1">
      <c r="A23" s="158" t="s">
        <v>466</v>
      </c>
      <c r="B23" s="130"/>
      <c r="C23" s="130">
        <v>41506089</v>
      </c>
      <c r="D23" s="132" t="s">
        <v>488</v>
      </c>
      <c r="E23" s="130" t="s">
        <v>205</v>
      </c>
      <c r="F23" s="160">
        <v>0.70328350625000002</v>
      </c>
      <c r="G23" s="55"/>
      <c r="H23" s="133"/>
    </row>
    <row r="24" spans="1:10" s="29" customFormat="1" outlineLevel="1">
      <c r="A24" s="158" t="s">
        <v>467</v>
      </c>
      <c r="B24" s="130"/>
      <c r="C24" s="130" t="s">
        <v>489</v>
      </c>
      <c r="D24" s="132" t="s">
        <v>490</v>
      </c>
      <c r="E24" s="130" t="s">
        <v>491</v>
      </c>
      <c r="F24" s="161">
        <v>147.76220624999999</v>
      </c>
      <c r="G24" s="55"/>
      <c r="H24" s="133"/>
    </row>
    <row r="25" spans="1:10" s="29" customFormat="1" outlineLevel="1">
      <c r="A25" s="158" t="s">
        <v>468</v>
      </c>
      <c r="B25" s="130"/>
      <c r="C25" s="130">
        <v>44322751</v>
      </c>
      <c r="D25" s="132" t="s">
        <v>492</v>
      </c>
      <c r="E25" s="130" t="s">
        <v>100</v>
      </c>
      <c r="F25" s="129">
        <v>1</v>
      </c>
      <c r="G25" s="55"/>
      <c r="H25" s="133"/>
    </row>
    <row r="26" spans="1:10" s="29" customFormat="1" outlineLevel="1">
      <c r="A26" s="158" t="s">
        <v>469</v>
      </c>
      <c r="B26" s="130"/>
      <c r="C26" s="130">
        <v>0</v>
      </c>
      <c r="D26" s="132" t="s">
        <v>493</v>
      </c>
      <c r="E26" s="130" t="s">
        <v>100</v>
      </c>
      <c r="F26" s="129">
        <v>2</v>
      </c>
      <c r="G26" s="55"/>
      <c r="H26" s="133"/>
    </row>
    <row r="27" spans="1:10" s="29" customFormat="1" outlineLevel="1">
      <c r="A27" s="158" t="s">
        <v>470</v>
      </c>
      <c r="B27" s="130"/>
      <c r="C27" s="130">
        <v>47087076</v>
      </c>
      <c r="D27" s="132" t="s">
        <v>494</v>
      </c>
      <c r="E27" s="130" t="s">
        <v>100</v>
      </c>
      <c r="F27" s="129">
        <v>6</v>
      </c>
      <c r="G27" s="55"/>
      <c r="H27" s="133"/>
    </row>
    <row r="28" spans="1:10" outlineLevel="1">
      <c r="A28" s="162" t="s">
        <v>462</v>
      </c>
      <c r="B28" s="149" t="s">
        <v>22</v>
      </c>
      <c r="C28" s="150"/>
      <c r="D28" s="149" t="s">
        <v>495</v>
      </c>
      <c r="E28" s="44" t="s">
        <v>496</v>
      </c>
      <c r="F28" s="163">
        <v>2.5999999999999996</v>
      </c>
      <c r="G28" s="55"/>
      <c r="H28" s="137"/>
    </row>
    <row r="29" spans="1:10" outlineLevel="1">
      <c r="A29" s="162" t="s">
        <v>463</v>
      </c>
      <c r="B29" s="149" t="s">
        <v>23</v>
      </c>
      <c r="C29" s="150"/>
      <c r="D29" s="149" t="s">
        <v>497</v>
      </c>
      <c r="E29" s="44" t="s">
        <v>205</v>
      </c>
      <c r="F29" s="163">
        <v>1.885</v>
      </c>
      <c r="G29" s="55">
        <v>0</v>
      </c>
      <c r="H29" s="137"/>
    </row>
    <row r="30" spans="1:10" outlineLevel="1">
      <c r="A30" s="162" t="s">
        <v>464</v>
      </c>
      <c r="B30" s="149" t="s">
        <v>16</v>
      </c>
      <c r="C30" s="150"/>
      <c r="D30" s="149" t="s">
        <v>482</v>
      </c>
      <c r="E30" s="44" t="s">
        <v>205</v>
      </c>
      <c r="F30" s="163">
        <v>0.95299999999999996</v>
      </c>
      <c r="G30" s="55">
        <v>0</v>
      </c>
      <c r="H30" s="137"/>
    </row>
    <row r="31" spans="1:10" outlineLevel="1">
      <c r="A31" s="162" t="s">
        <v>465</v>
      </c>
      <c r="B31" s="149" t="s">
        <v>24</v>
      </c>
      <c r="C31" s="150"/>
      <c r="D31" s="149" t="s">
        <v>498</v>
      </c>
      <c r="E31" s="44" t="s">
        <v>205</v>
      </c>
      <c r="F31" s="163">
        <v>0.78800000000000003</v>
      </c>
      <c r="G31" s="55">
        <v>0</v>
      </c>
      <c r="H31" s="137"/>
    </row>
    <row r="32" spans="1:10" outlineLevel="1">
      <c r="A32" s="164"/>
      <c r="B32" s="153"/>
      <c r="C32" s="165"/>
      <c r="D32" s="44"/>
      <c r="E32" s="166"/>
      <c r="F32" s="149"/>
      <c r="G32" s="44"/>
      <c r="H32" s="137"/>
    </row>
    <row r="33" spans="1:10">
      <c r="A33" s="47" t="s">
        <v>25</v>
      </c>
      <c r="B33" s="157"/>
      <c r="C33" s="51"/>
      <c r="D33" s="45" t="s">
        <v>461</v>
      </c>
      <c r="E33" s="42" t="s">
        <v>14</v>
      </c>
      <c r="F33" s="42">
        <v>18</v>
      </c>
      <c r="G33" s="57"/>
      <c r="H33" s="137"/>
      <c r="J33" s="151"/>
    </row>
    <row r="34" spans="1:10" s="29" customFormat="1" outlineLevel="1">
      <c r="A34" s="158" t="s">
        <v>96</v>
      </c>
      <c r="B34" s="130"/>
      <c r="C34" s="130" t="s">
        <v>489</v>
      </c>
      <c r="D34" s="132" t="s">
        <v>499</v>
      </c>
      <c r="E34" s="130" t="s">
        <v>100</v>
      </c>
      <c r="F34" s="159">
        <v>1</v>
      </c>
      <c r="G34" s="55"/>
      <c r="H34" s="133"/>
    </row>
    <row r="35" spans="1:10" s="29" customFormat="1" outlineLevel="1">
      <c r="A35" s="158" t="s">
        <v>97</v>
      </c>
      <c r="B35" s="130"/>
      <c r="C35" s="130">
        <v>44322500</v>
      </c>
      <c r="D35" s="132" t="s">
        <v>500</v>
      </c>
      <c r="E35" s="130" t="s">
        <v>100</v>
      </c>
      <c r="F35" s="160">
        <v>1</v>
      </c>
      <c r="G35" s="55"/>
      <c r="H35" s="133"/>
    </row>
    <row r="36" spans="1:10" s="29" customFormat="1" outlineLevel="1">
      <c r="A36" s="158" t="s">
        <v>98</v>
      </c>
      <c r="B36" s="130"/>
      <c r="C36" s="130">
        <v>47087076</v>
      </c>
      <c r="D36" s="132" t="s">
        <v>494</v>
      </c>
      <c r="E36" s="130" t="s">
        <v>100</v>
      </c>
      <c r="F36" s="161">
        <v>2</v>
      </c>
      <c r="G36" s="55"/>
      <c r="H36" s="133"/>
    </row>
    <row r="37" spans="1:10" outlineLevel="1">
      <c r="A37" s="158" t="s">
        <v>99</v>
      </c>
      <c r="B37" s="149" t="s">
        <v>411</v>
      </c>
      <c r="C37" s="150"/>
      <c r="D37" s="149" t="s">
        <v>501</v>
      </c>
      <c r="E37" s="44" t="s">
        <v>214</v>
      </c>
      <c r="F37" s="163">
        <v>1</v>
      </c>
      <c r="G37" s="55"/>
      <c r="H37" s="137"/>
    </row>
    <row r="38" spans="1:10" outlineLevel="1">
      <c r="A38" s="158" t="s">
        <v>67</v>
      </c>
      <c r="B38" s="149" t="s">
        <v>410</v>
      </c>
      <c r="C38" s="150"/>
      <c r="D38" s="149" t="s">
        <v>502</v>
      </c>
      <c r="E38" s="44" t="s">
        <v>205</v>
      </c>
      <c r="F38" s="163">
        <v>0.76</v>
      </c>
      <c r="G38" s="55"/>
      <c r="H38" s="137"/>
    </row>
    <row r="39" spans="1:10" outlineLevel="1">
      <c r="A39" s="158" t="s">
        <v>68</v>
      </c>
      <c r="B39" s="149" t="s">
        <v>16</v>
      </c>
      <c r="C39" s="150"/>
      <c r="D39" s="149" t="s">
        <v>482</v>
      </c>
      <c r="E39" s="44" t="s">
        <v>205</v>
      </c>
      <c r="F39" s="163">
        <v>0.65</v>
      </c>
      <c r="G39" s="55"/>
      <c r="H39" s="137"/>
    </row>
    <row r="40" spans="1:10" outlineLevel="1">
      <c r="A40" s="164"/>
      <c r="B40" s="153"/>
      <c r="C40" s="165"/>
      <c r="D40" s="44"/>
      <c r="E40" s="166"/>
      <c r="F40" s="149"/>
      <c r="G40" s="44"/>
      <c r="H40" s="137"/>
    </row>
    <row r="41" spans="1:10">
      <c r="A41" s="167" t="s">
        <v>26</v>
      </c>
      <c r="B41" s="49" t="s">
        <v>426</v>
      </c>
      <c r="C41" s="142"/>
      <c r="D41" s="143"/>
      <c r="E41" s="143"/>
      <c r="F41" s="143"/>
      <c r="G41" s="143"/>
      <c r="H41" s="137"/>
    </row>
    <row r="42" spans="1:10">
      <c r="A42" s="47" t="s">
        <v>27</v>
      </c>
      <c r="B42" s="53"/>
      <c r="C42" s="51"/>
      <c r="D42" s="46" t="s">
        <v>425</v>
      </c>
      <c r="E42" s="42" t="s">
        <v>28</v>
      </c>
      <c r="F42" s="42">
        <v>34</v>
      </c>
      <c r="G42" s="57"/>
      <c r="H42" s="137"/>
      <c r="J42" s="151"/>
    </row>
    <row r="43" spans="1:10" s="29" customFormat="1" outlineLevel="1">
      <c r="A43" s="158" t="s">
        <v>69</v>
      </c>
      <c r="B43" s="130"/>
      <c r="C43" s="130" t="s">
        <v>503</v>
      </c>
      <c r="D43" s="132" t="s">
        <v>504</v>
      </c>
      <c r="E43" s="130" t="s">
        <v>505</v>
      </c>
      <c r="F43" s="130">
        <v>1</v>
      </c>
      <c r="G43" s="55"/>
      <c r="H43" s="133"/>
    </row>
    <row r="44" spans="1:10" s="29" customFormat="1" outlineLevel="1">
      <c r="A44" s="158" t="s">
        <v>70</v>
      </c>
      <c r="B44" s="130"/>
      <c r="C44" s="130">
        <v>42505047</v>
      </c>
      <c r="D44" s="132" t="s">
        <v>506</v>
      </c>
      <c r="E44" s="130" t="s">
        <v>228</v>
      </c>
      <c r="F44" s="130">
        <v>0.1</v>
      </c>
      <c r="G44" s="55"/>
      <c r="H44" s="133"/>
    </row>
    <row r="45" spans="1:10" outlineLevel="1">
      <c r="A45" s="158" t="s">
        <v>52</v>
      </c>
      <c r="B45" s="149" t="s">
        <v>29</v>
      </c>
      <c r="C45" s="150"/>
      <c r="D45" s="149" t="s">
        <v>507</v>
      </c>
      <c r="E45" s="44" t="s">
        <v>508</v>
      </c>
      <c r="F45" s="44">
        <v>1</v>
      </c>
      <c r="G45" s="55">
        <v>0</v>
      </c>
      <c r="H45" s="137"/>
    </row>
    <row r="46" spans="1:10" outlineLevel="1">
      <c r="A46" s="168"/>
      <c r="B46" s="153"/>
      <c r="C46" s="154"/>
      <c r="D46" s="153"/>
      <c r="E46" s="156"/>
      <c r="F46" s="156"/>
      <c r="G46" s="153"/>
      <c r="H46" s="137"/>
    </row>
    <row r="47" spans="1:10">
      <c r="A47" s="47" t="s">
        <v>30</v>
      </c>
      <c r="B47" s="49" t="s">
        <v>412</v>
      </c>
      <c r="C47" s="51"/>
      <c r="D47" s="46"/>
      <c r="E47" s="42"/>
      <c r="F47" s="42"/>
      <c r="G47" s="57"/>
      <c r="H47" s="137"/>
      <c r="J47" s="151">
        <v>0</v>
      </c>
    </row>
    <row r="48" spans="1:10">
      <c r="A48" s="47" t="s">
        <v>31</v>
      </c>
      <c r="B48" s="49"/>
      <c r="C48" s="51"/>
      <c r="D48" s="46" t="s">
        <v>413</v>
      </c>
      <c r="E48" s="42" t="s">
        <v>14</v>
      </c>
      <c r="F48" s="42">
        <v>1</v>
      </c>
      <c r="G48" s="57"/>
      <c r="H48" s="137"/>
      <c r="J48" s="151"/>
    </row>
    <row r="49" spans="1:10" s="29" customFormat="1" outlineLevel="1">
      <c r="A49" s="162" t="s">
        <v>71</v>
      </c>
      <c r="B49" s="130"/>
      <c r="C49" s="169" t="s">
        <v>176</v>
      </c>
      <c r="D49" s="132" t="s">
        <v>418</v>
      </c>
      <c r="E49" s="130" t="s">
        <v>417</v>
      </c>
      <c r="F49" s="130">
        <v>1</v>
      </c>
      <c r="G49" s="55">
        <v>0</v>
      </c>
      <c r="H49" s="133"/>
    </row>
    <row r="50" spans="1:10" s="29" customFormat="1" outlineLevel="1">
      <c r="A50" s="162" t="s">
        <v>72</v>
      </c>
      <c r="B50" s="130"/>
      <c r="C50" s="130">
        <v>32043860</v>
      </c>
      <c r="D50" s="132" t="s">
        <v>509</v>
      </c>
      <c r="E50" s="130" t="s">
        <v>100</v>
      </c>
      <c r="F50" s="129">
        <v>6</v>
      </c>
      <c r="G50" s="55"/>
      <c r="H50" s="133"/>
    </row>
    <row r="51" spans="1:10" outlineLevel="1">
      <c r="A51" s="162" t="s">
        <v>73</v>
      </c>
      <c r="B51" s="149" t="s">
        <v>19</v>
      </c>
      <c r="C51" s="148"/>
      <c r="D51" s="149" t="s">
        <v>485</v>
      </c>
      <c r="E51" s="44" t="s">
        <v>417</v>
      </c>
      <c r="F51" s="129">
        <v>6</v>
      </c>
      <c r="G51" s="55">
        <v>0</v>
      </c>
      <c r="H51" s="137"/>
    </row>
    <row r="52" spans="1:10" outlineLevel="1">
      <c r="A52" s="168"/>
      <c r="B52" s="153"/>
      <c r="C52" s="154"/>
      <c r="D52" s="153"/>
      <c r="E52" s="156"/>
      <c r="F52" s="156"/>
      <c r="G52" s="153"/>
      <c r="H52" s="137"/>
    </row>
    <row r="53" spans="1:10">
      <c r="A53" s="47" t="s">
        <v>32</v>
      </c>
      <c r="B53" s="49"/>
      <c r="C53" s="51"/>
      <c r="D53" s="46" t="s">
        <v>409</v>
      </c>
      <c r="E53" s="42" t="s">
        <v>14</v>
      </c>
      <c r="F53" s="42">
        <v>28</v>
      </c>
      <c r="G53" s="57"/>
      <c r="H53" s="137"/>
      <c r="J53" s="151"/>
    </row>
    <row r="54" spans="1:10" s="29" customFormat="1" outlineLevel="1">
      <c r="A54" s="162" t="s">
        <v>74</v>
      </c>
      <c r="B54" s="130"/>
      <c r="C54" s="130">
        <v>31512035</v>
      </c>
      <c r="D54" s="201" t="s">
        <v>510</v>
      </c>
      <c r="E54" s="130" t="s">
        <v>213</v>
      </c>
      <c r="F54" s="130">
        <v>0.6</v>
      </c>
      <c r="G54" s="55" t="s">
        <v>472</v>
      </c>
      <c r="H54" s="133"/>
    </row>
    <row r="55" spans="1:10" s="29" customFormat="1" outlineLevel="1">
      <c r="A55" s="162" t="s">
        <v>75</v>
      </c>
      <c r="B55" s="130"/>
      <c r="C55" s="130">
        <v>32043860</v>
      </c>
      <c r="D55" s="132" t="s">
        <v>509</v>
      </c>
      <c r="E55" s="130" t="s">
        <v>100</v>
      </c>
      <c r="F55" s="129">
        <v>3</v>
      </c>
      <c r="G55" s="55"/>
      <c r="H55" s="133"/>
    </row>
    <row r="56" spans="1:10" outlineLevel="1">
      <c r="A56" s="162" t="s">
        <v>76</v>
      </c>
      <c r="B56" s="149" t="s">
        <v>19</v>
      </c>
      <c r="C56" s="148"/>
      <c r="D56" s="149" t="s">
        <v>485</v>
      </c>
      <c r="E56" s="44" t="s">
        <v>417</v>
      </c>
      <c r="F56" s="129">
        <v>3</v>
      </c>
      <c r="G56" s="55">
        <v>0</v>
      </c>
      <c r="H56" s="137"/>
    </row>
    <row r="57" spans="1:10" outlineLevel="1">
      <c r="A57" s="162"/>
      <c r="B57" s="153"/>
      <c r="C57" s="154"/>
      <c r="D57" s="153"/>
      <c r="E57" s="156"/>
      <c r="F57" s="156"/>
      <c r="G57" s="153"/>
      <c r="H57" s="137"/>
    </row>
    <row r="58" spans="1:10">
      <c r="A58" s="170" t="s">
        <v>33</v>
      </c>
      <c r="B58" s="49" t="s">
        <v>34</v>
      </c>
      <c r="C58" s="49"/>
      <c r="D58" s="171"/>
      <c r="E58" s="141" t="s">
        <v>35</v>
      </c>
      <c r="F58" s="42">
        <v>1</v>
      </c>
      <c r="G58" s="59"/>
      <c r="H58" s="137"/>
      <c r="J58" s="151"/>
    </row>
    <row r="59" spans="1:10" s="29" customFormat="1" outlineLevel="1">
      <c r="A59" s="158" t="s">
        <v>77</v>
      </c>
      <c r="B59" s="130"/>
      <c r="C59" s="130" t="s">
        <v>489</v>
      </c>
      <c r="D59" s="201" t="s">
        <v>511</v>
      </c>
      <c r="E59" s="130" t="s">
        <v>213</v>
      </c>
      <c r="F59" s="172" t="s">
        <v>512</v>
      </c>
      <c r="G59" s="55" t="s">
        <v>472</v>
      </c>
      <c r="H59" s="133"/>
    </row>
    <row r="60" spans="1:10" s="29" customFormat="1" outlineLevel="1">
      <c r="A60" s="158" t="s">
        <v>78</v>
      </c>
      <c r="B60" s="130"/>
      <c r="C60" s="130">
        <v>31511402</v>
      </c>
      <c r="D60" s="201" t="s">
        <v>513</v>
      </c>
      <c r="E60" s="130" t="s">
        <v>213</v>
      </c>
      <c r="F60" s="130">
        <v>315</v>
      </c>
      <c r="G60" s="55" t="s">
        <v>472</v>
      </c>
      <c r="H60" s="133"/>
    </row>
    <row r="61" spans="1:10" s="29" customFormat="1" outlineLevel="1">
      <c r="A61" s="158" t="s">
        <v>79</v>
      </c>
      <c r="B61" s="130"/>
      <c r="C61" s="130">
        <v>32043880</v>
      </c>
      <c r="D61" s="132" t="s">
        <v>514</v>
      </c>
      <c r="E61" s="130" t="s">
        <v>100</v>
      </c>
      <c r="F61" s="130">
        <v>19</v>
      </c>
      <c r="G61" s="200"/>
      <c r="H61" s="133"/>
    </row>
    <row r="62" spans="1:10" s="29" customFormat="1" outlineLevel="1">
      <c r="A62" s="158" t="s">
        <v>80</v>
      </c>
      <c r="B62" s="130"/>
      <c r="C62" s="130">
        <v>32043863</v>
      </c>
      <c r="D62" s="132" t="s">
        <v>515</v>
      </c>
      <c r="E62" s="130" t="s">
        <v>100</v>
      </c>
      <c r="F62" s="130">
        <v>14</v>
      </c>
      <c r="G62" s="200"/>
      <c r="H62" s="133"/>
    </row>
    <row r="63" spans="1:10" s="29" customFormat="1" outlineLevel="1">
      <c r="A63" s="158" t="s">
        <v>81</v>
      </c>
      <c r="B63" s="130"/>
      <c r="C63" s="130">
        <v>0</v>
      </c>
      <c r="D63" s="132" t="s">
        <v>419</v>
      </c>
      <c r="E63" s="130" t="s">
        <v>100</v>
      </c>
      <c r="F63" s="130">
        <v>70</v>
      </c>
      <c r="G63" s="55"/>
      <c r="H63" s="133"/>
    </row>
    <row r="64" spans="1:10" s="29" customFormat="1" outlineLevel="1">
      <c r="A64" s="158" t="s">
        <v>82</v>
      </c>
      <c r="B64" s="130"/>
      <c r="C64" s="130">
        <v>32043860</v>
      </c>
      <c r="D64" s="132" t="s">
        <v>509</v>
      </c>
      <c r="E64" s="130" t="s">
        <v>100</v>
      </c>
      <c r="F64" s="130">
        <v>64</v>
      </c>
      <c r="G64" s="200"/>
      <c r="H64" s="133"/>
    </row>
    <row r="65" spans="1:10" s="29" customFormat="1" outlineLevel="1">
      <c r="A65" s="158" t="s">
        <v>83</v>
      </c>
      <c r="B65" s="130"/>
      <c r="C65" s="130" t="s">
        <v>516</v>
      </c>
      <c r="D65" s="132" t="s">
        <v>517</v>
      </c>
      <c r="E65" s="130" t="s">
        <v>100</v>
      </c>
      <c r="F65" s="130">
        <v>18</v>
      </c>
      <c r="G65" s="200"/>
      <c r="H65" s="133"/>
    </row>
    <row r="66" spans="1:10" s="29" customFormat="1" outlineLevel="1">
      <c r="A66" s="158" t="s">
        <v>84</v>
      </c>
      <c r="B66" s="130"/>
      <c r="C66" s="130">
        <v>32043927</v>
      </c>
      <c r="D66" s="132" t="s">
        <v>518</v>
      </c>
      <c r="E66" s="130" t="s">
        <v>100</v>
      </c>
      <c r="F66" s="130">
        <v>3</v>
      </c>
      <c r="G66" s="55"/>
      <c r="H66" s="133"/>
    </row>
    <row r="67" spans="1:10" s="29" customFormat="1" outlineLevel="1">
      <c r="A67" s="158" t="s">
        <v>85</v>
      </c>
      <c r="B67" s="130"/>
      <c r="C67" s="130">
        <v>37012756</v>
      </c>
      <c r="D67" s="132" t="s">
        <v>155</v>
      </c>
      <c r="E67" s="130" t="s">
        <v>519</v>
      </c>
      <c r="F67" s="130">
        <v>2</v>
      </c>
      <c r="G67" s="200"/>
      <c r="H67" s="133"/>
    </row>
    <row r="68" spans="1:10" s="29" customFormat="1" outlineLevel="1">
      <c r="A68" s="158" t="s">
        <v>86</v>
      </c>
      <c r="B68" s="130"/>
      <c r="C68" s="130">
        <v>45516250</v>
      </c>
      <c r="D68" s="132" t="s">
        <v>520</v>
      </c>
      <c r="E68" s="130" t="s">
        <v>100</v>
      </c>
      <c r="F68" s="130">
        <v>26</v>
      </c>
      <c r="G68" s="55"/>
      <c r="H68" s="133"/>
    </row>
    <row r="69" spans="1:10" s="29" customFormat="1" outlineLevel="1">
      <c r="A69" s="158" t="s">
        <v>87</v>
      </c>
      <c r="B69" s="130"/>
      <c r="C69" s="130">
        <v>41516250</v>
      </c>
      <c r="D69" s="132" t="s">
        <v>521</v>
      </c>
      <c r="E69" s="130" t="s">
        <v>100</v>
      </c>
      <c r="F69" s="130">
        <v>2</v>
      </c>
      <c r="G69" s="55"/>
      <c r="H69" s="133"/>
    </row>
    <row r="70" spans="1:10" s="29" customFormat="1" outlineLevel="1">
      <c r="A70" s="158" t="s">
        <v>88</v>
      </c>
      <c r="B70" s="130"/>
      <c r="C70" s="58">
        <v>41516450</v>
      </c>
      <c r="D70" s="173" t="s">
        <v>522</v>
      </c>
      <c r="E70" s="58" t="s">
        <v>100</v>
      </c>
      <c r="F70" s="130">
        <v>8</v>
      </c>
      <c r="G70" s="55"/>
      <c r="H70" s="133"/>
    </row>
    <row r="71" spans="1:10" s="29" customFormat="1" outlineLevel="1">
      <c r="A71" s="158" t="s">
        <v>89</v>
      </c>
      <c r="B71" s="130"/>
      <c r="C71" s="58">
        <v>44316700</v>
      </c>
      <c r="D71" s="173" t="s">
        <v>523</v>
      </c>
      <c r="E71" s="58" t="s">
        <v>100</v>
      </c>
      <c r="F71" s="130">
        <v>8</v>
      </c>
      <c r="G71" s="55"/>
      <c r="H71" s="133"/>
    </row>
    <row r="72" spans="1:10" s="29" customFormat="1" outlineLevel="1">
      <c r="A72" s="158" t="s">
        <v>90</v>
      </c>
      <c r="B72" s="130"/>
      <c r="C72" s="58">
        <v>44316700</v>
      </c>
      <c r="D72" s="173" t="s">
        <v>524</v>
      </c>
      <c r="E72" s="58" t="s">
        <v>100</v>
      </c>
      <c r="F72" s="130">
        <v>8</v>
      </c>
      <c r="G72" s="55"/>
      <c r="H72" s="133"/>
    </row>
    <row r="73" spans="1:10" s="29" customFormat="1" outlineLevel="1">
      <c r="A73" s="158" t="s">
        <v>91</v>
      </c>
      <c r="B73" s="130"/>
      <c r="C73" s="58">
        <v>44316700</v>
      </c>
      <c r="D73" s="173" t="s">
        <v>525</v>
      </c>
      <c r="E73" s="58" t="s">
        <v>100</v>
      </c>
      <c r="F73" s="130">
        <v>8</v>
      </c>
      <c r="G73" s="55"/>
      <c r="H73" s="133"/>
    </row>
    <row r="74" spans="1:10" s="29" customFormat="1" outlineLevel="1">
      <c r="A74" s="158" t="s">
        <v>92</v>
      </c>
      <c r="B74" s="130"/>
      <c r="C74" s="58">
        <v>47087082</v>
      </c>
      <c r="D74" s="173" t="s">
        <v>526</v>
      </c>
      <c r="E74" s="58" t="s">
        <v>100</v>
      </c>
      <c r="F74" s="130">
        <v>84</v>
      </c>
      <c r="G74" s="55"/>
      <c r="H74" s="133"/>
    </row>
    <row r="75" spans="1:10" outlineLevel="1">
      <c r="A75" s="162" t="s">
        <v>93</v>
      </c>
      <c r="B75" s="149" t="s">
        <v>36</v>
      </c>
      <c r="C75" s="150"/>
      <c r="D75" s="149" t="s">
        <v>527</v>
      </c>
      <c r="E75" s="44" t="s">
        <v>204</v>
      </c>
      <c r="F75" s="130">
        <v>1.0780000000000001</v>
      </c>
      <c r="G75" s="55">
        <v>0</v>
      </c>
      <c r="H75" s="137"/>
    </row>
    <row r="76" spans="1:10" outlineLevel="1">
      <c r="A76" s="162"/>
      <c r="B76" s="44"/>
      <c r="C76" s="165"/>
      <c r="D76" s="44"/>
      <c r="E76" s="149"/>
      <c r="F76" s="149"/>
      <c r="G76" s="44"/>
      <c r="H76" s="137"/>
    </row>
    <row r="77" spans="1:10">
      <c r="A77" s="170" t="s">
        <v>37</v>
      </c>
      <c r="B77" s="49" t="s">
        <v>38</v>
      </c>
      <c r="C77" s="142"/>
      <c r="D77" s="174"/>
      <c r="E77" s="141" t="s">
        <v>35</v>
      </c>
      <c r="F77" s="50">
        <v>1</v>
      </c>
      <c r="G77" s="59"/>
      <c r="H77" s="137"/>
      <c r="J77" s="151"/>
    </row>
    <row r="78" spans="1:10" outlineLevel="1">
      <c r="A78" s="162" t="s">
        <v>53</v>
      </c>
      <c r="B78" s="175" t="s">
        <v>471</v>
      </c>
      <c r="C78" s="150"/>
      <c r="D78" s="149" t="s">
        <v>528</v>
      </c>
      <c r="E78" s="44" t="s">
        <v>529</v>
      </c>
      <c r="F78" s="163">
        <v>1.4</v>
      </c>
      <c r="G78" s="55">
        <v>0</v>
      </c>
      <c r="H78" s="137"/>
      <c r="J78" s="151"/>
    </row>
    <row r="79" spans="1:10" outlineLevel="1">
      <c r="A79" s="162"/>
      <c r="B79" s="44"/>
      <c r="C79" s="165"/>
      <c r="D79" s="44"/>
      <c r="E79" s="166"/>
      <c r="F79" s="149"/>
      <c r="G79" s="44"/>
      <c r="H79" s="137"/>
    </row>
    <row r="80" spans="1:10">
      <c r="A80" s="170" t="s">
        <v>39</v>
      </c>
      <c r="B80" s="49" t="s">
        <v>40</v>
      </c>
      <c r="C80" s="142"/>
      <c r="D80" s="174"/>
      <c r="E80" s="141" t="s">
        <v>35</v>
      </c>
      <c r="F80" s="50">
        <v>1</v>
      </c>
      <c r="G80" s="59"/>
      <c r="H80" s="137"/>
    </row>
    <row r="81" spans="1:8" outlineLevel="1">
      <c r="A81" s="162" t="s">
        <v>54</v>
      </c>
      <c r="B81" s="149" t="s">
        <v>41</v>
      </c>
      <c r="C81" s="150"/>
      <c r="D81" s="149" t="s">
        <v>530</v>
      </c>
      <c r="E81" s="44" t="s">
        <v>529</v>
      </c>
      <c r="F81" s="176">
        <v>2.1560000000000001</v>
      </c>
      <c r="G81" s="55">
        <v>0</v>
      </c>
      <c r="H81" s="137"/>
    </row>
    <row r="82" spans="1:8" outlineLevel="1">
      <c r="A82" s="162" t="s">
        <v>55</v>
      </c>
      <c r="B82" s="149" t="s">
        <v>42</v>
      </c>
      <c r="C82" s="150"/>
      <c r="D82" s="149" t="s">
        <v>531</v>
      </c>
      <c r="E82" s="44" t="s">
        <v>529</v>
      </c>
      <c r="F82" s="176">
        <v>0.97</v>
      </c>
      <c r="G82" s="55">
        <v>0</v>
      </c>
      <c r="H82" s="137"/>
    </row>
    <row r="83" spans="1:8" outlineLevel="1">
      <c r="A83" s="162" t="s">
        <v>56</v>
      </c>
      <c r="B83" s="149" t="s">
        <v>43</v>
      </c>
      <c r="C83" s="177"/>
      <c r="D83" s="149" t="s">
        <v>532</v>
      </c>
      <c r="E83" s="44" t="s">
        <v>508</v>
      </c>
      <c r="F83" s="178">
        <v>26</v>
      </c>
      <c r="G83" s="55">
        <v>0</v>
      </c>
      <c r="H83" s="137"/>
    </row>
    <row r="84" spans="1:8" outlineLevel="1">
      <c r="A84" s="162" t="s">
        <v>57</v>
      </c>
      <c r="B84" s="149" t="s">
        <v>44</v>
      </c>
      <c r="C84" s="150"/>
      <c r="D84" s="149" t="s">
        <v>533</v>
      </c>
      <c r="E84" s="44" t="s">
        <v>14</v>
      </c>
      <c r="F84" s="178">
        <v>8</v>
      </c>
      <c r="G84" s="55">
        <v>0</v>
      </c>
      <c r="H84" s="137"/>
    </row>
    <row r="85" spans="1:8" outlineLevel="1">
      <c r="A85" s="168"/>
      <c r="B85" s="153"/>
      <c r="C85" s="154"/>
      <c r="D85" s="153"/>
      <c r="E85" s="156"/>
      <c r="F85" s="156"/>
      <c r="G85" s="56"/>
      <c r="H85" s="137"/>
    </row>
    <row r="86" spans="1:8" ht="16.5">
      <c r="A86" s="138" t="s">
        <v>4</v>
      </c>
      <c r="B86" s="139" t="s">
        <v>45</v>
      </c>
      <c r="C86" s="49"/>
      <c r="D86" s="49"/>
      <c r="E86" s="50"/>
      <c r="F86" s="140"/>
      <c r="G86" s="43"/>
      <c r="H86" s="137"/>
    </row>
    <row r="87" spans="1:8">
      <c r="A87" s="47"/>
      <c r="B87" s="50"/>
      <c r="C87" s="51"/>
      <c r="D87" s="45"/>
      <c r="E87" s="47"/>
      <c r="F87" s="42"/>
      <c r="G87" s="59"/>
      <c r="H87" s="137"/>
    </row>
    <row r="88" spans="1:8" ht="24.75" customHeight="1">
      <c r="A88" s="205" t="s">
        <v>46</v>
      </c>
      <c r="B88" s="206"/>
      <c r="C88" s="206"/>
      <c r="D88" s="207"/>
      <c r="E88" s="45"/>
      <c r="F88" s="45"/>
      <c r="G88" s="45"/>
    </row>
  </sheetData>
  <mergeCells count="10">
    <mergeCell ref="G4:G5"/>
    <mergeCell ref="A2:G2"/>
    <mergeCell ref="A1:G1"/>
    <mergeCell ref="A88:D88"/>
    <mergeCell ref="A4:A5"/>
    <mergeCell ref="B4:B5"/>
    <mergeCell ref="C4:C5"/>
    <mergeCell ref="D4:D5"/>
    <mergeCell ref="E4:E5"/>
    <mergeCell ref="F4:F5"/>
  </mergeCells>
  <pageMargins left="0.196850393700787" right="0.196850393700787" top="0.74803149606299202" bottom="0.74803149606299202" header="0.31496062992126" footer="0.31496062992126"/>
  <pageSetup paperSize="9" scale="6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46F0D-CC4A-4A6C-A0CF-176952D70A36}">
  <sheetPr>
    <tabColor rgb="FFC00000"/>
    <pageSetUpPr fitToPage="1"/>
  </sheetPr>
  <dimension ref="A1:WXV50"/>
  <sheetViews>
    <sheetView showZeros="0" zoomScale="85" zoomScaleNormal="85" workbookViewId="0">
      <selection activeCell="R7" sqref="R7"/>
    </sheetView>
  </sheetViews>
  <sheetFormatPr defaultColWidth="9" defaultRowHeight="14.5" outlineLevelRow="1"/>
  <cols>
    <col min="1" max="1" width="7" style="185" customWidth="1"/>
    <col min="2" max="2" width="17.7265625" style="185" customWidth="1"/>
    <col min="3" max="3" width="10.1796875" style="185" customWidth="1"/>
    <col min="4" max="4" width="8.453125" style="185" customWidth="1"/>
    <col min="5" max="5" width="8" style="185" customWidth="1"/>
    <col min="6" max="7" width="5.1796875" style="185" hidden="1" customWidth="1"/>
    <col min="8" max="8" width="7.81640625" style="185" customWidth="1"/>
    <col min="9" max="9" width="5.453125" style="185" customWidth="1"/>
    <col min="10" max="10" width="7.26953125" style="185" customWidth="1"/>
    <col min="11" max="11" width="6.1796875" style="185" customWidth="1"/>
    <col min="12" max="13" width="4.26953125" style="185" customWidth="1"/>
    <col min="14" max="14" width="4.26953125" style="185" hidden="1" customWidth="1"/>
    <col min="15" max="15" width="5" style="185" customWidth="1"/>
    <col min="16" max="16" width="4.81640625" style="185" customWidth="1"/>
    <col min="17" max="17" width="4.26953125" style="185" customWidth="1"/>
    <col min="18" max="18" width="4.453125" style="185" customWidth="1"/>
    <col min="19" max="21" width="3.81640625" style="185" hidden="1" customWidth="1"/>
    <col min="22" max="23" width="4.453125" style="185" hidden="1" customWidth="1"/>
    <col min="24" max="24" width="5.81640625" style="185" hidden="1" customWidth="1"/>
    <col min="25" max="25" width="4.453125" style="185" hidden="1" customWidth="1"/>
    <col min="26" max="26" width="6.81640625" style="185" customWidth="1"/>
    <col min="27" max="27" width="4.7265625" style="185" bestFit="1" customWidth="1"/>
    <col min="28" max="28" width="4.453125" style="185" customWidth="1"/>
    <col min="29" max="31" width="3.81640625" style="185" hidden="1" customWidth="1"/>
    <col min="32" max="32" width="5.7265625" style="185" hidden="1" customWidth="1"/>
    <col min="33" max="33" width="3.81640625" style="185" hidden="1" customWidth="1"/>
    <col min="34" max="34" width="4.453125" style="185" customWidth="1"/>
    <col min="35" max="35" width="3.81640625" style="185" customWidth="1"/>
    <col min="36" max="36" width="5.54296875" style="185" customWidth="1"/>
    <col min="37" max="37" width="6.81640625" style="185" customWidth="1"/>
    <col min="38" max="38" width="5.54296875" style="185" customWidth="1"/>
    <col min="39" max="39" width="3.81640625" style="185" customWidth="1"/>
    <col min="40" max="41" width="3.81640625" style="185" hidden="1" customWidth="1"/>
    <col min="42" max="42" width="5.26953125" style="185" customWidth="1"/>
    <col min="43" max="43" width="4.7265625" style="185" customWidth="1"/>
    <col min="44" max="44" width="5.54296875" style="185" customWidth="1"/>
    <col min="45" max="47" width="3.81640625" style="185" hidden="1" customWidth="1"/>
    <col min="48" max="48" width="4.26953125" style="185" hidden="1" customWidth="1"/>
    <col min="49" max="49" width="3.81640625" style="185" hidden="1" customWidth="1"/>
    <col min="50" max="50" width="4.1796875" style="185" customWidth="1"/>
    <col min="51" max="52" width="3.81640625" style="185" customWidth="1"/>
    <col min="53" max="53" width="3.81640625" style="185" hidden="1" customWidth="1"/>
    <col min="54" max="54" width="3.81640625" style="185" customWidth="1"/>
    <col min="55" max="55" width="4.453125" style="185" customWidth="1"/>
    <col min="56" max="56" width="5" style="185" hidden="1" customWidth="1"/>
    <col min="57" max="57" width="5" style="185" customWidth="1"/>
    <col min="58" max="58" width="6" style="185" hidden="1" customWidth="1"/>
    <col min="59" max="59" width="4.26953125" style="185" hidden="1" customWidth="1"/>
    <col min="60" max="61" width="4.26953125" style="185" customWidth="1"/>
    <col min="62" max="62" width="3.81640625" style="185" hidden="1" customWidth="1"/>
    <col min="63" max="63" width="4.26953125" style="185" customWidth="1"/>
    <col min="64" max="65" width="3.81640625" style="185" hidden="1" customWidth="1"/>
    <col min="66" max="67" width="6.7265625" style="185" customWidth="1"/>
    <col min="68" max="68" width="9.453125" style="197" bestFit="1" customWidth="1"/>
    <col min="69" max="252" width="9" style="185"/>
    <col min="253" max="253" width="7" style="185" customWidth="1"/>
    <col min="254" max="254" width="21.54296875" style="185" customWidth="1"/>
    <col min="255" max="255" width="7" style="185" customWidth="1"/>
    <col min="256" max="256" width="8.453125" style="185" customWidth="1"/>
    <col min="257" max="257" width="8" style="185" customWidth="1"/>
    <col min="258" max="260" width="9" style="185" hidden="1" customWidth="1"/>
    <col min="261" max="261" width="6.7265625" style="185" customWidth="1"/>
    <col min="262" max="262" width="7.26953125" style="185" customWidth="1"/>
    <col min="263" max="263" width="6.1796875" style="185" customWidth="1"/>
    <col min="264" max="265" width="9" style="185" hidden="1" customWidth="1"/>
    <col min="266" max="268" width="4.26953125" style="185" customWidth="1"/>
    <col min="269" max="269" width="9" style="185" hidden="1" customWidth="1"/>
    <col min="270" max="270" width="4.26953125" style="185" customWidth="1"/>
    <col min="271" max="273" width="9" style="185" hidden="1" customWidth="1"/>
    <col min="274" max="274" width="3.81640625" style="185" customWidth="1"/>
    <col min="275" max="275" width="9" style="185" hidden="1" customWidth="1"/>
    <col min="276" max="277" width="4.453125" style="185" customWidth="1"/>
    <col min="278" max="278" width="3.81640625" style="185" customWidth="1"/>
    <col min="279" max="283" width="9" style="185" hidden="1" customWidth="1"/>
    <col min="284" max="284" width="3.81640625" style="185" customWidth="1"/>
    <col min="285" max="291" width="9" style="185" hidden="1" customWidth="1"/>
    <col min="292" max="292" width="4.453125" style="185" customWidth="1"/>
    <col min="293" max="293" width="3.81640625" style="185" customWidth="1"/>
    <col min="294" max="295" width="4.453125" style="185" customWidth="1"/>
    <col min="296" max="297" width="9" style="185" hidden="1" customWidth="1"/>
    <col min="298" max="298" width="3.81640625" style="185" customWidth="1"/>
    <col min="299" max="300" width="9" style="185" hidden="1" customWidth="1"/>
    <col min="301" max="302" width="4.453125" style="185" customWidth="1"/>
    <col min="303" max="305" width="3.81640625" style="185" customWidth="1"/>
    <col min="306" max="307" width="9" style="185" hidden="1" customWidth="1"/>
    <col min="308" max="310" width="3.81640625" style="185" customWidth="1"/>
    <col min="311" max="311" width="4.453125" style="185" customWidth="1"/>
    <col min="312" max="313" width="5" style="185" customWidth="1"/>
    <col min="314" max="314" width="4.453125" style="185" customWidth="1"/>
    <col min="315" max="315" width="4.26953125" style="185" customWidth="1"/>
    <col min="316" max="316" width="9" style="185" hidden="1" customWidth="1"/>
    <col min="317" max="317" width="4.26953125" style="185" customWidth="1"/>
    <col min="318" max="318" width="9" style="185" hidden="1" customWidth="1"/>
    <col min="319" max="319" width="4.26953125" style="185" customWidth="1"/>
    <col min="320" max="320" width="9" style="185" hidden="1" customWidth="1"/>
    <col min="321" max="321" width="3.81640625" style="185" customWidth="1"/>
    <col min="322" max="322" width="9" style="185" hidden="1" customWidth="1"/>
    <col min="323" max="323" width="4.453125" style="185" customWidth="1"/>
    <col min="324" max="324" width="29.453125" style="185" customWidth="1"/>
    <col min="325" max="508" width="9" style="185"/>
    <col min="509" max="509" width="7" style="185" customWidth="1"/>
    <col min="510" max="510" width="21.54296875" style="185" customWidth="1"/>
    <col min="511" max="511" width="7" style="185" customWidth="1"/>
    <col min="512" max="512" width="8.453125" style="185" customWidth="1"/>
    <col min="513" max="513" width="8" style="185" customWidth="1"/>
    <col min="514" max="516" width="9" style="185" hidden="1" customWidth="1"/>
    <col min="517" max="517" width="6.7265625" style="185" customWidth="1"/>
    <col min="518" max="518" width="7.26953125" style="185" customWidth="1"/>
    <col min="519" max="519" width="6.1796875" style="185" customWidth="1"/>
    <col min="520" max="521" width="9" style="185" hidden="1" customWidth="1"/>
    <col min="522" max="524" width="4.26953125" style="185" customWidth="1"/>
    <col min="525" max="525" width="9" style="185" hidden="1" customWidth="1"/>
    <col min="526" max="526" width="4.26953125" style="185" customWidth="1"/>
    <col min="527" max="529" width="9" style="185" hidden="1" customWidth="1"/>
    <col min="530" max="530" width="3.81640625" style="185" customWidth="1"/>
    <col min="531" max="531" width="9" style="185" hidden="1" customWidth="1"/>
    <col min="532" max="533" width="4.453125" style="185" customWidth="1"/>
    <col min="534" max="534" width="3.81640625" style="185" customWidth="1"/>
    <col min="535" max="539" width="9" style="185" hidden="1" customWidth="1"/>
    <col min="540" max="540" width="3.81640625" style="185" customWidth="1"/>
    <col min="541" max="547" width="9" style="185" hidden="1" customWidth="1"/>
    <col min="548" max="548" width="4.453125" style="185" customWidth="1"/>
    <col min="549" max="549" width="3.81640625" style="185" customWidth="1"/>
    <col min="550" max="551" width="4.453125" style="185" customWidth="1"/>
    <col min="552" max="553" width="9" style="185" hidden="1" customWidth="1"/>
    <col min="554" max="554" width="3.81640625" style="185" customWidth="1"/>
    <col min="555" max="556" width="9" style="185" hidden="1" customWidth="1"/>
    <col min="557" max="558" width="4.453125" style="185" customWidth="1"/>
    <col min="559" max="561" width="3.81640625" style="185" customWidth="1"/>
    <col min="562" max="563" width="9" style="185" hidden="1" customWidth="1"/>
    <col min="564" max="566" width="3.81640625" style="185" customWidth="1"/>
    <col min="567" max="567" width="4.453125" style="185" customWidth="1"/>
    <col min="568" max="569" width="5" style="185" customWidth="1"/>
    <col min="570" max="570" width="4.453125" style="185" customWidth="1"/>
    <col min="571" max="571" width="4.26953125" style="185" customWidth="1"/>
    <col min="572" max="572" width="9" style="185" hidden="1" customWidth="1"/>
    <col min="573" max="573" width="4.26953125" style="185" customWidth="1"/>
    <col min="574" max="574" width="9" style="185" hidden="1" customWidth="1"/>
    <col min="575" max="575" width="4.26953125" style="185" customWidth="1"/>
    <col min="576" max="576" width="9" style="185" hidden="1" customWidth="1"/>
    <col min="577" max="577" width="3.81640625" style="185" customWidth="1"/>
    <col min="578" max="578" width="9" style="185" hidden="1" customWidth="1"/>
    <col min="579" max="579" width="4.453125" style="185" customWidth="1"/>
    <col min="580" max="580" width="29.453125" style="185" customWidth="1"/>
    <col min="581" max="764" width="9" style="185"/>
    <col min="765" max="765" width="7" style="185" customWidth="1"/>
    <col min="766" max="766" width="21.54296875" style="185" customWidth="1"/>
    <col min="767" max="767" width="7" style="185" customWidth="1"/>
    <col min="768" max="768" width="8.453125" style="185" customWidth="1"/>
    <col min="769" max="769" width="8" style="185" customWidth="1"/>
    <col min="770" max="772" width="9" style="185" hidden="1" customWidth="1"/>
    <col min="773" max="773" width="6.7265625" style="185" customWidth="1"/>
    <col min="774" max="774" width="7.26953125" style="185" customWidth="1"/>
    <col min="775" max="775" width="6.1796875" style="185" customWidth="1"/>
    <col min="776" max="777" width="9" style="185" hidden="1" customWidth="1"/>
    <col min="778" max="780" width="4.26953125" style="185" customWidth="1"/>
    <col min="781" max="781" width="9" style="185" hidden="1" customWidth="1"/>
    <col min="782" max="782" width="4.26953125" style="185" customWidth="1"/>
    <col min="783" max="785" width="9" style="185" hidden="1" customWidth="1"/>
    <col min="786" max="786" width="3.81640625" style="185" customWidth="1"/>
    <col min="787" max="787" width="9" style="185" hidden="1" customWidth="1"/>
    <col min="788" max="789" width="4.453125" style="185" customWidth="1"/>
    <col min="790" max="790" width="3.81640625" style="185" customWidth="1"/>
    <col min="791" max="795" width="9" style="185" hidden="1" customWidth="1"/>
    <col min="796" max="796" width="3.81640625" style="185" customWidth="1"/>
    <col min="797" max="803" width="9" style="185" hidden="1" customWidth="1"/>
    <col min="804" max="804" width="4.453125" style="185" customWidth="1"/>
    <col min="805" max="805" width="3.81640625" style="185" customWidth="1"/>
    <col min="806" max="807" width="4.453125" style="185" customWidth="1"/>
    <col min="808" max="809" width="9" style="185" hidden="1" customWidth="1"/>
    <col min="810" max="810" width="3.81640625" style="185" customWidth="1"/>
    <col min="811" max="812" width="9" style="185" hidden="1" customWidth="1"/>
    <col min="813" max="814" width="4.453125" style="185" customWidth="1"/>
    <col min="815" max="817" width="3.81640625" style="185" customWidth="1"/>
    <col min="818" max="819" width="9" style="185" hidden="1" customWidth="1"/>
    <col min="820" max="822" width="3.81640625" style="185" customWidth="1"/>
    <col min="823" max="823" width="4.453125" style="185" customWidth="1"/>
    <col min="824" max="825" width="5" style="185" customWidth="1"/>
    <col min="826" max="826" width="4.453125" style="185" customWidth="1"/>
    <col min="827" max="827" width="4.26953125" style="185" customWidth="1"/>
    <col min="828" max="828" width="9" style="185" hidden="1" customWidth="1"/>
    <col min="829" max="829" width="4.26953125" style="185" customWidth="1"/>
    <col min="830" max="830" width="9" style="185" hidden="1" customWidth="1"/>
    <col min="831" max="831" width="4.26953125" style="185" customWidth="1"/>
    <col min="832" max="832" width="9" style="185" hidden="1" customWidth="1"/>
    <col min="833" max="833" width="3.81640625" style="185" customWidth="1"/>
    <col min="834" max="834" width="9" style="185" hidden="1" customWidth="1"/>
    <col min="835" max="835" width="4.453125" style="185" customWidth="1"/>
    <col min="836" max="836" width="29.453125" style="185" customWidth="1"/>
    <col min="837" max="1020" width="9" style="185"/>
    <col min="1021" max="1021" width="7" style="185" customWidth="1"/>
    <col min="1022" max="1022" width="21.54296875" style="185" customWidth="1"/>
    <col min="1023" max="1023" width="7" style="185" customWidth="1"/>
    <col min="1024" max="1024" width="8.453125" style="185" customWidth="1"/>
    <col min="1025" max="1025" width="8" style="185" customWidth="1"/>
    <col min="1026" max="1028" width="9" style="185" hidden="1" customWidth="1"/>
    <col min="1029" max="1029" width="6.7265625" style="185" customWidth="1"/>
    <col min="1030" max="1030" width="7.26953125" style="185" customWidth="1"/>
    <col min="1031" max="1031" width="6.1796875" style="185" customWidth="1"/>
    <col min="1032" max="1033" width="9" style="185" hidden="1" customWidth="1"/>
    <col min="1034" max="1036" width="4.26953125" style="185" customWidth="1"/>
    <col min="1037" max="1037" width="9" style="185" hidden="1" customWidth="1"/>
    <col min="1038" max="1038" width="4.26953125" style="185" customWidth="1"/>
    <col min="1039" max="1041" width="9" style="185" hidden="1" customWidth="1"/>
    <col min="1042" max="1042" width="3.81640625" style="185" customWidth="1"/>
    <col min="1043" max="1043" width="9" style="185" hidden="1" customWidth="1"/>
    <col min="1044" max="1045" width="4.453125" style="185" customWidth="1"/>
    <col min="1046" max="1046" width="3.81640625" style="185" customWidth="1"/>
    <col min="1047" max="1051" width="9" style="185" hidden="1" customWidth="1"/>
    <col min="1052" max="1052" width="3.81640625" style="185" customWidth="1"/>
    <col min="1053" max="1059" width="9" style="185" hidden="1" customWidth="1"/>
    <col min="1060" max="1060" width="4.453125" style="185" customWidth="1"/>
    <col min="1061" max="1061" width="3.81640625" style="185" customWidth="1"/>
    <col min="1062" max="1063" width="4.453125" style="185" customWidth="1"/>
    <col min="1064" max="1065" width="9" style="185" hidden="1" customWidth="1"/>
    <col min="1066" max="1066" width="3.81640625" style="185" customWidth="1"/>
    <col min="1067" max="1068" width="9" style="185" hidden="1" customWidth="1"/>
    <col min="1069" max="1070" width="4.453125" style="185" customWidth="1"/>
    <col min="1071" max="1073" width="3.81640625" style="185" customWidth="1"/>
    <col min="1074" max="1075" width="9" style="185" hidden="1" customWidth="1"/>
    <col min="1076" max="1078" width="3.81640625" style="185" customWidth="1"/>
    <col min="1079" max="1079" width="4.453125" style="185" customWidth="1"/>
    <col min="1080" max="1081" width="5" style="185" customWidth="1"/>
    <col min="1082" max="1082" width="4.453125" style="185" customWidth="1"/>
    <col min="1083" max="1083" width="4.26953125" style="185" customWidth="1"/>
    <col min="1084" max="1084" width="9" style="185" hidden="1" customWidth="1"/>
    <col min="1085" max="1085" width="4.26953125" style="185" customWidth="1"/>
    <col min="1086" max="1086" width="9" style="185" hidden="1" customWidth="1"/>
    <col min="1087" max="1087" width="4.26953125" style="185" customWidth="1"/>
    <col min="1088" max="1088" width="9" style="185" hidden="1" customWidth="1"/>
    <col min="1089" max="1089" width="3.81640625" style="185" customWidth="1"/>
    <col min="1090" max="1090" width="9" style="185" hidden="1" customWidth="1"/>
    <col min="1091" max="1091" width="4.453125" style="185" customWidth="1"/>
    <col min="1092" max="1092" width="29.453125" style="185" customWidth="1"/>
    <col min="1093" max="1276" width="9" style="185"/>
    <col min="1277" max="1277" width="7" style="185" customWidth="1"/>
    <col min="1278" max="1278" width="21.54296875" style="185" customWidth="1"/>
    <col min="1279" max="1279" width="7" style="185" customWidth="1"/>
    <col min="1280" max="1280" width="8.453125" style="185" customWidth="1"/>
    <col min="1281" max="1281" width="8" style="185" customWidth="1"/>
    <col min="1282" max="1284" width="9" style="185" hidden="1" customWidth="1"/>
    <col min="1285" max="1285" width="6.7265625" style="185" customWidth="1"/>
    <col min="1286" max="1286" width="7.26953125" style="185" customWidth="1"/>
    <col min="1287" max="1287" width="6.1796875" style="185" customWidth="1"/>
    <col min="1288" max="1289" width="9" style="185" hidden="1" customWidth="1"/>
    <col min="1290" max="1292" width="4.26953125" style="185" customWidth="1"/>
    <col min="1293" max="1293" width="9" style="185" hidden="1" customWidth="1"/>
    <col min="1294" max="1294" width="4.26953125" style="185" customWidth="1"/>
    <col min="1295" max="1297" width="9" style="185" hidden="1" customWidth="1"/>
    <col min="1298" max="1298" width="3.81640625" style="185" customWidth="1"/>
    <col min="1299" max="1299" width="9" style="185" hidden="1" customWidth="1"/>
    <col min="1300" max="1301" width="4.453125" style="185" customWidth="1"/>
    <col min="1302" max="1302" width="3.81640625" style="185" customWidth="1"/>
    <col min="1303" max="1307" width="9" style="185" hidden="1" customWidth="1"/>
    <col min="1308" max="1308" width="3.81640625" style="185" customWidth="1"/>
    <col min="1309" max="1315" width="9" style="185" hidden="1" customWidth="1"/>
    <col min="1316" max="1316" width="4.453125" style="185" customWidth="1"/>
    <col min="1317" max="1317" width="3.81640625" style="185" customWidth="1"/>
    <col min="1318" max="1319" width="4.453125" style="185" customWidth="1"/>
    <col min="1320" max="1321" width="9" style="185" hidden="1" customWidth="1"/>
    <col min="1322" max="1322" width="3.81640625" style="185" customWidth="1"/>
    <col min="1323" max="1324" width="9" style="185" hidden="1" customWidth="1"/>
    <col min="1325" max="1326" width="4.453125" style="185" customWidth="1"/>
    <col min="1327" max="1329" width="3.81640625" style="185" customWidth="1"/>
    <col min="1330" max="1331" width="9" style="185" hidden="1" customWidth="1"/>
    <col min="1332" max="1334" width="3.81640625" style="185" customWidth="1"/>
    <col min="1335" max="1335" width="4.453125" style="185" customWidth="1"/>
    <col min="1336" max="1337" width="5" style="185" customWidth="1"/>
    <col min="1338" max="1338" width="4.453125" style="185" customWidth="1"/>
    <col min="1339" max="1339" width="4.26953125" style="185" customWidth="1"/>
    <col min="1340" max="1340" width="9" style="185" hidden="1" customWidth="1"/>
    <col min="1341" max="1341" width="4.26953125" style="185" customWidth="1"/>
    <col min="1342" max="1342" width="9" style="185" hidden="1" customWidth="1"/>
    <col min="1343" max="1343" width="4.26953125" style="185" customWidth="1"/>
    <col min="1344" max="1344" width="9" style="185" hidden="1" customWidth="1"/>
    <col min="1345" max="1345" width="3.81640625" style="185" customWidth="1"/>
    <col min="1346" max="1346" width="9" style="185" hidden="1" customWidth="1"/>
    <col min="1347" max="1347" width="4.453125" style="185" customWidth="1"/>
    <col min="1348" max="1348" width="29.453125" style="185" customWidth="1"/>
    <col min="1349" max="1532" width="9" style="185"/>
    <col min="1533" max="1533" width="7" style="185" customWidth="1"/>
    <col min="1534" max="1534" width="21.54296875" style="185" customWidth="1"/>
    <col min="1535" max="1535" width="7" style="185" customWidth="1"/>
    <col min="1536" max="1536" width="8.453125" style="185" customWidth="1"/>
    <col min="1537" max="1537" width="8" style="185" customWidth="1"/>
    <col min="1538" max="1540" width="9" style="185" hidden="1" customWidth="1"/>
    <col min="1541" max="1541" width="6.7265625" style="185" customWidth="1"/>
    <col min="1542" max="1542" width="7.26953125" style="185" customWidth="1"/>
    <col min="1543" max="1543" width="6.1796875" style="185" customWidth="1"/>
    <col min="1544" max="1545" width="9" style="185" hidden="1" customWidth="1"/>
    <col min="1546" max="1548" width="4.26953125" style="185" customWidth="1"/>
    <col min="1549" max="1549" width="9" style="185" hidden="1" customWidth="1"/>
    <col min="1550" max="1550" width="4.26953125" style="185" customWidth="1"/>
    <col min="1551" max="1553" width="9" style="185" hidden="1" customWidth="1"/>
    <col min="1554" max="1554" width="3.81640625" style="185" customWidth="1"/>
    <col min="1555" max="1555" width="9" style="185" hidden="1" customWidth="1"/>
    <col min="1556" max="1557" width="4.453125" style="185" customWidth="1"/>
    <col min="1558" max="1558" width="3.81640625" style="185" customWidth="1"/>
    <col min="1559" max="1563" width="9" style="185" hidden="1" customWidth="1"/>
    <col min="1564" max="1564" width="3.81640625" style="185" customWidth="1"/>
    <col min="1565" max="1571" width="9" style="185" hidden="1" customWidth="1"/>
    <col min="1572" max="1572" width="4.453125" style="185" customWidth="1"/>
    <col min="1573" max="1573" width="3.81640625" style="185" customWidth="1"/>
    <col min="1574" max="1575" width="4.453125" style="185" customWidth="1"/>
    <col min="1576" max="1577" width="9" style="185" hidden="1" customWidth="1"/>
    <col min="1578" max="1578" width="3.81640625" style="185" customWidth="1"/>
    <col min="1579" max="1580" width="9" style="185" hidden="1" customWidth="1"/>
    <col min="1581" max="1582" width="4.453125" style="185" customWidth="1"/>
    <col min="1583" max="1585" width="3.81640625" style="185" customWidth="1"/>
    <col min="1586" max="1587" width="9" style="185" hidden="1" customWidth="1"/>
    <col min="1588" max="1590" width="3.81640625" style="185" customWidth="1"/>
    <col min="1591" max="1591" width="4.453125" style="185" customWidth="1"/>
    <col min="1592" max="1593" width="5" style="185" customWidth="1"/>
    <col min="1594" max="1594" width="4.453125" style="185" customWidth="1"/>
    <col min="1595" max="1595" width="4.26953125" style="185" customWidth="1"/>
    <col min="1596" max="1596" width="9" style="185" hidden="1" customWidth="1"/>
    <col min="1597" max="1597" width="4.26953125" style="185" customWidth="1"/>
    <col min="1598" max="1598" width="9" style="185" hidden="1" customWidth="1"/>
    <col min="1599" max="1599" width="4.26953125" style="185" customWidth="1"/>
    <col min="1600" max="1600" width="9" style="185" hidden="1" customWidth="1"/>
    <col min="1601" max="1601" width="3.81640625" style="185" customWidth="1"/>
    <col min="1602" max="1602" width="9" style="185" hidden="1" customWidth="1"/>
    <col min="1603" max="1603" width="4.453125" style="185" customWidth="1"/>
    <col min="1604" max="1604" width="29.453125" style="185" customWidth="1"/>
    <col min="1605" max="1788" width="9" style="185"/>
    <col min="1789" max="1789" width="7" style="185" customWidth="1"/>
    <col min="1790" max="1790" width="21.54296875" style="185" customWidth="1"/>
    <col min="1791" max="1791" width="7" style="185" customWidth="1"/>
    <col min="1792" max="1792" width="8.453125" style="185" customWidth="1"/>
    <col min="1793" max="1793" width="8" style="185" customWidth="1"/>
    <col min="1794" max="1796" width="9" style="185" hidden="1" customWidth="1"/>
    <col min="1797" max="1797" width="6.7265625" style="185" customWidth="1"/>
    <col min="1798" max="1798" width="7.26953125" style="185" customWidth="1"/>
    <col min="1799" max="1799" width="6.1796875" style="185" customWidth="1"/>
    <col min="1800" max="1801" width="9" style="185" hidden="1" customWidth="1"/>
    <col min="1802" max="1804" width="4.26953125" style="185" customWidth="1"/>
    <col min="1805" max="1805" width="9" style="185" hidden="1" customWidth="1"/>
    <col min="1806" max="1806" width="4.26953125" style="185" customWidth="1"/>
    <col min="1807" max="1809" width="9" style="185" hidden="1" customWidth="1"/>
    <col min="1810" max="1810" width="3.81640625" style="185" customWidth="1"/>
    <col min="1811" max="1811" width="9" style="185" hidden="1" customWidth="1"/>
    <col min="1812" max="1813" width="4.453125" style="185" customWidth="1"/>
    <col min="1814" max="1814" width="3.81640625" style="185" customWidth="1"/>
    <col min="1815" max="1819" width="9" style="185" hidden="1" customWidth="1"/>
    <col min="1820" max="1820" width="3.81640625" style="185" customWidth="1"/>
    <col min="1821" max="1827" width="9" style="185" hidden="1" customWidth="1"/>
    <col min="1828" max="1828" width="4.453125" style="185" customWidth="1"/>
    <col min="1829" max="1829" width="3.81640625" style="185" customWidth="1"/>
    <col min="1830" max="1831" width="4.453125" style="185" customWidth="1"/>
    <col min="1832" max="1833" width="9" style="185" hidden="1" customWidth="1"/>
    <col min="1834" max="1834" width="3.81640625" style="185" customWidth="1"/>
    <col min="1835" max="1836" width="9" style="185" hidden="1" customWidth="1"/>
    <col min="1837" max="1838" width="4.453125" style="185" customWidth="1"/>
    <col min="1839" max="1841" width="3.81640625" style="185" customWidth="1"/>
    <col min="1842" max="1843" width="9" style="185" hidden="1" customWidth="1"/>
    <col min="1844" max="1846" width="3.81640625" style="185" customWidth="1"/>
    <col min="1847" max="1847" width="4.453125" style="185" customWidth="1"/>
    <col min="1848" max="1849" width="5" style="185" customWidth="1"/>
    <col min="1850" max="1850" width="4.453125" style="185" customWidth="1"/>
    <col min="1851" max="1851" width="4.26953125" style="185" customWidth="1"/>
    <col min="1852" max="1852" width="9" style="185" hidden="1" customWidth="1"/>
    <col min="1853" max="1853" width="4.26953125" style="185" customWidth="1"/>
    <col min="1854" max="1854" width="9" style="185" hidden="1" customWidth="1"/>
    <col min="1855" max="1855" width="4.26953125" style="185" customWidth="1"/>
    <col min="1856" max="1856" width="9" style="185" hidden="1" customWidth="1"/>
    <col min="1857" max="1857" width="3.81640625" style="185" customWidth="1"/>
    <col min="1858" max="1858" width="9" style="185" hidden="1" customWidth="1"/>
    <col min="1859" max="1859" width="4.453125" style="185" customWidth="1"/>
    <col min="1860" max="1860" width="29.453125" style="185" customWidth="1"/>
    <col min="1861" max="2044" width="9" style="185"/>
    <col min="2045" max="2045" width="7" style="185" customWidth="1"/>
    <col min="2046" max="2046" width="21.54296875" style="185" customWidth="1"/>
    <col min="2047" max="2047" width="7" style="185" customWidth="1"/>
    <col min="2048" max="2048" width="8.453125" style="185" customWidth="1"/>
    <col min="2049" max="2049" width="8" style="185" customWidth="1"/>
    <col min="2050" max="2052" width="9" style="185" hidden="1" customWidth="1"/>
    <col min="2053" max="2053" width="6.7265625" style="185" customWidth="1"/>
    <col min="2054" max="2054" width="7.26953125" style="185" customWidth="1"/>
    <col min="2055" max="2055" width="6.1796875" style="185" customWidth="1"/>
    <col min="2056" max="2057" width="9" style="185" hidden="1" customWidth="1"/>
    <col min="2058" max="2060" width="4.26953125" style="185" customWidth="1"/>
    <col min="2061" max="2061" width="9" style="185" hidden="1" customWidth="1"/>
    <col min="2062" max="2062" width="4.26953125" style="185" customWidth="1"/>
    <col min="2063" max="2065" width="9" style="185" hidden="1" customWidth="1"/>
    <col min="2066" max="2066" width="3.81640625" style="185" customWidth="1"/>
    <col min="2067" max="2067" width="9" style="185" hidden="1" customWidth="1"/>
    <col min="2068" max="2069" width="4.453125" style="185" customWidth="1"/>
    <col min="2070" max="2070" width="3.81640625" style="185" customWidth="1"/>
    <col min="2071" max="2075" width="9" style="185" hidden="1" customWidth="1"/>
    <col min="2076" max="2076" width="3.81640625" style="185" customWidth="1"/>
    <col min="2077" max="2083" width="9" style="185" hidden="1" customWidth="1"/>
    <col min="2084" max="2084" width="4.453125" style="185" customWidth="1"/>
    <col min="2085" max="2085" width="3.81640625" style="185" customWidth="1"/>
    <col min="2086" max="2087" width="4.453125" style="185" customWidth="1"/>
    <col min="2088" max="2089" width="9" style="185" hidden="1" customWidth="1"/>
    <col min="2090" max="2090" width="3.81640625" style="185" customWidth="1"/>
    <col min="2091" max="2092" width="9" style="185" hidden="1" customWidth="1"/>
    <col min="2093" max="2094" width="4.453125" style="185" customWidth="1"/>
    <col min="2095" max="2097" width="3.81640625" style="185" customWidth="1"/>
    <col min="2098" max="2099" width="9" style="185" hidden="1" customWidth="1"/>
    <col min="2100" max="2102" width="3.81640625" style="185" customWidth="1"/>
    <col min="2103" max="2103" width="4.453125" style="185" customWidth="1"/>
    <col min="2104" max="2105" width="5" style="185" customWidth="1"/>
    <col min="2106" max="2106" width="4.453125" style="185" customWidth="1"/>
    <col min="2107" max="2107" width="4.26953125" style="185" customWidth="1"/>
    <col min="2108" max="2108" width="9" style="185" hidden="1" customWidth="1"/>
    <col min="2109" max="2109" width="4.26953125" style="185" customWidth="1"/>
    <col min="2110" max="2110" width="9" style="185" hidden="1" customWidth="1"/>
    <col min="2111" max="2111" width="4.26953125" style="185" customWidth="1"/>
    <col min="2112" max="2112" width="9" style="185" hidden="1" customWidth="1"/>
    <col min="2113" max="2113" width="3.81640625" style="185" customWidth="1"/>
    <col min="2114" max="2114" width="9" style="185" hidden="1" customWidth="1"/>
    <col min="2115" max="2115" width="4.453125" style="185" customWidth="1"/>
    <col min="2116" max="2116" width="29.453125" style="185" customWidth="1"/>
    <col min="2117" max="2300" width="9" style="185"/>
    <col min="2301" max="2301" width="7" style="185" customWidth="1"/>
    <col min="2302" max="2302" width="21.54296875" style="185" customWidth="1"/>
    <col min="2303" max="2303" width="7" style="185" customWidth="1"/>
    <col min="2304" max="2304" width="8.453125" style="185" customWidth="1"/>
    <col min="2305" max="2305" width="8" style="185" customWidth="1"/>
    <col min="2306" max="2308" width="9" style="185" hidden="1" customWidth="1"/>
    <col min="2309" max="2309" width="6.7265625" style="185" customWidth="1"/>
    <col min="2310" max="2310" width="7.26953125" style="185" customWidth="1"/>
    <col min="2311" max="2311" width="6.1796875" style="185" customWidth="1"/>
    <col min="2312" max="2313" width="9" style="185" hidden="1" customWidth="1"/>
    <col min="2314" max="2316" width="4.26953125" style="185" customWidth="1"/>
    <col min="2317" max="2317" width="9" style="185" hidden="1" customWidth="1"/>
    <col min="2318" max="2318" width="4.26953125" style="185" customWidth="1"/>
    <col min="2319" max="2321" width="9" style="185" hidden="1" customWidth="1"/>
    <col min="2322" max="2322" width="3.81640625" style="185" customWidth="1"/>
    <col min="2323" max="2323" width="9" style="185" hidden="1" customWidth="1"/>
    <col min="2324" max="2325" width="4.453125" style="185" customWidth="1"/>
    <col min="2326" max="2326" width="3.81640625" style="185" customWidth="1"/>
    <col min="2327" max="2331" width="9" style="185" hidden="1" customWidth="1"/>
    <col min="2332" max="2332" width="3.81640625" style="185" customWidth="1"/>
    <col min="2333" max="2339" width="9" style="185" hidden="1" customWidth="1"/>
    <col min="2340" max="2340" width="4.453125" style="185" customWidth="1"/>
    <col min="2341" max="2341" width="3.81640625" style="185" customWidth="1"/>
    <col min="2342" max="2343" width="4.453125" style="185" customWidth="1"/>
    <col min="2344" max="2345" width="9" style="185" hidden="1" customWidth="1"/>
    <col min="2346" max="2346" width="3.81640625" style="185" customWidth="1"/>
    <col min="2347" max="2348" width="9" style="185" hidden="1" customWidth="1"/>
    <col min="2349" max="2350" width="4.453125" style="185" customWidth="1"/>
    <col min="2351" max="2353" width="3.81640625" style="185" customWidth="1"/>
    <col min="2354" max="2355" width="9" style="185" hidden="1" customWidth="1"/>
    <col min="2356" max="2358" width="3.81640625" style="185" customWidth="1"/>
    <col min="2359" max="2359" width="4.453125" style="185" customWidth="1"/>
    <col min="2360" max="2361" width="5" style="185" customWidth="1"/>
    <col min="2362" max="2362" width="4.453125" style="185" customWidth="1"/>
    <col min="2363" max="2363" width="4.26953125" style="185" customWidth="1"/>
    <col min="2364" max="2364" width="9" style="185" hidden="1" customWidth="1"/>
    <col min="2365" max="2365" width="4.26953125" style="185" customWidth="1"/>
    <col min="2366" max="2366" width="9" style="185" hidden="1" customWidth="1"/>
    <col min="2367" max="2367" width="4.26953125" style="185" customWidth="1"/>
    <col min="2368" max="2368" width="9" style="185" hidden="1" customWidth="1"/>
    <col min="2369" max="2369" width="3.81640625" style="185" customWidth="1"/>
    <col min="2370" max="2370" width="9" style="185" hidden="1" customWidth="1"/>
    <col min="2371" max="2371" width="4.453125" style="185" customWidth="1"/>
    <col min="2372" max="2372" width="29.453125" style="185" customWidth="1"/>
    <col min="2373" max="2556" width="9" style="185"/>
    <col min="2557" max="2557" width="7" style="185" customWidth="1"/>
    <col min="2558" max="2558" width="21.54296875" style="185" customWidth="1"/>
    <col min="2559" max="2559" width="7" style="185" customWidth="1"/>
    <col min="2560" max="2560" width="8.453125" style="185" customWidth="1"/>
    <col min="2561" max="2561" width="8" style="185" customWidth="1"/>
    <col min="2562" max="2564" width="9" style="185" hidden="1" customWidth="1"/>
    <col min="2565" max="2565" width="6.7265625" style="185" customWidth="1"/>
    <col min="2566" max="2566" width="7.26953125" style="185" customWidth="1"/>
    <col min="2567" max="2567" width="6.1796875" style="185" customWidth="1"/>
    <col min="2568" max="2569" width="9" style="185" hidden="1" customWidth="1"/>
    <col min="2570" max="2572" width="4.26953125" style="185" customWidth="1"/>
    <col min="2573" max="2573" width="9" style="185" hidden="1" customWidth="1"/>
    <col min="2574" max="2574" width="4.26953125" style="185" customWidth="1"/>
    <col min="2575" max="2577" width="9" style="185" hidden="1" customWidth="1"/>
    <col min="2578" max="2578" width="3.81640625" style="185" customWidth="1"/>
    <col min="2579" max="2579" width="9" style="185" hidden="1" customWidth="1"/>
    <col min="2580" max="2581" width="4.453125" style="185" customWidth="1"/>
    <col min="2582" max="2582" width="3.81640625" style="185" customWidth="1"/>
    <col min="2583" max="2587" width="9" style="185" hidden="1" customWidth="1"/>
    <col min="2588" max="2588" width="3.81640625" style="185" customWidth="1"/>
    <col min="2589" max="2595" width="9" style="185" hidden="1" customWidth="1"/>
    <col min="2596" max="2596" width="4.453125" style="185" customWidth="1"/>
    <col min="2597" max="2597" width="3.81640625" style="185" customWidth="1"/>
    <col min="2598" max="2599" width="4.453125" style="185" customWidth="1"/>
    <col min="2600" max="2601" width="9" style="185" hidden="1" customWidth="1"/>
    <col min="2602" max="2602" width="3.81640625" style="185" customWidth="1"/>
    <col min="2603" max="2604" width="9" style="185" hidden="1" customWidth="1"/>
    <col min="2605" max="2606" width="4.453125" style="185" customWidth="1"/>
    <col min="2607" max="2609" width="3.81640625" style="185" customWidth="1"/>
    <col min="2610" max="2611" width="9" style="185" hidden="1" customWidth="1"/>
    <col min="2612" max="2614" width="3.81640625" style="185" customWidth="1"/>
    <col min="2615" max="2615" width="4.453125" style="185" customWidth="1"/>
    <col min="2616" max="2617" width="5" style="185" customWidth="1"/>
    <col min="2618" max="2618" width="4.453125" style="185" customWidth="1"/>
    <col min="2619" max="2619" width="4.26953125" style="185" customWidth="1"/>
    <col min="2620" max="2620" width="9" style="185" hidden="1" customWidth="1"/>
    <col min="2621" max="2621" width="4.26953125" style="185" customWidth="1"/>
    <col min="2622" max="2622" width="9" style="185" hidden="1" customWidth="1"/>
    <col min="2623" max="2623" width="4.26953125" style="185" customWidth="1"/>
    <col min="2624" max="2624" width="9" style="185" hidden="1" customWidth="1"/>
    <col min="2625" max="2625" width="3.81640625" style="185" customWidth="1"/>
    <col min="2626" max="2626" width="9" style="185" hidden="1" customWidth="1"/>
    <col min="2627" max="2627" width="4.453125" style="185" customWidth="1"/>
    <col min="2628" max="2628" width="29.453125" style="185" customWidth="1"/>
    <col min="2629" max="2812" width="9" style="185"/>
    <col min="2813" max="2813" width="7" style="185" customWidth="1"/>
    <col min="2814" max="2814" width="21.54296875" style="185" customWidth="1"/>
    <col min="2815" max="2815" width="7" style="185" customWidth="1"/>
    <col min="2816" max="2816" width="8.453125" style="185" customWidth="1"/>
    <col min="2817" max="2817" width="8" style="185" customWidth="1"/>
    <col min="2818" max="2820" width="9" style="185" hidden="1" customWidth="1"/>
    <col min="2821" max="2821" width="6.7265625" style="185" customWidth="1"/>
    <col min="2822" max="2822" width="7.26953125" style="185" customWidth="1"/>
    <col min="2823" max="2823" width="6.1796875" style="185" customWidth="1"/>
    <col min="2824" max="2825" width="9" style="185" hidden="1" customWidth="1"/>
    <col min="2826" max="2828" width="4.26953125" style="185" customWidth="1"/>
    <col min="2829" max="2829" width="9" style="185" hidden="1" customWidth="1"/>
    <col min="2830" max="2830" width="4.26953125" style="185" customWidth="1"/>
    <col min="2831" max="2833" width="9" style="185" hidden="1" customWidth="1"/>
    <col min="2834" max="2834" width="3.81640625" style="185" customWidth="1"/>
    <col min="2835" max="2835" width="9" style="185" hidden="1" customWidth="1"/>
    <col min="2836" max="2837" width="4.453125" style="185" customWidth="1"/>
    <col min="2838" max="2838" width="3.81640625" style="185" customWidth="1"/>
    <col min="2839" max="2843" width="9" style="185" hidden="1" customWidth="1"/>
    <col min="2844" max="2844" width="3.81640625" style="185" customWidth="1"/>
    <col min="2845" max="2851" width="9" style="185" hidden="1" customWidth="1"/>
    <col min="2852" max="2852" width="4.453125" style="185" customWidth="1"/>
    <col min="2853" max="2853" width="3.81640625" style="185" customWidth="1"/>
    <col min="2854" max="2855" width="4.453125" style="185" customWidth="1"/>
    <col min="2856" max="2857" width="9" style="185" hidden="1" customWidth="1"/>
    <col min="2858" max="2858" width="3.81640625" style="185" customWidth="1"/>
    <col min="2859" max="2860" width="9" style="185" hidden="1" customWidth="1"/>
    <col min="2861" max="2862" width="4.453125" style="185" customWidth="1"/>
    <col min="2863" max="2865" width="3.81640625" style="185" customWidth="1"/>
    <col min="2866" max="2867" width="9" style="185" hidden="1" customWidth="1"/>
    <col min="2868" max="2870" width="3.81640625" style="185" customWidth="1"/>
    <col min="2871" max="2871" width="4.453125" style="185" customWidth="1"/>
    <col min="2872" max="2873" width="5" style="185" customWidth="1"/>
    <col min="2874" max="2874" width="4.453125" style="185" customWidth="1"/>
    <col min="2875" max="2875" width="4.26953125" style="185" customWidth="1"/>
    <col min="2876" max="2876" width="9" style="185" hidden="1" customWidth="1"/>
    <col min="2877" max="2877" width="4.26953125" style="185" customWidth="1"/>
    <col min="2878" max="2878" width="9" style="185" hidden="1" customWidth="1"/>
    <col min="2879" max="2879" width="4.26953125" style="185" customWidth="1"/>
    <col min="2880" max="2880" width="9" style="185" hidden="1" customWidth="1"/>
    <col min="2881" max="2881" width="3.81640625" style="185" customWidth="1"/>
    <col min="2882" max="2882" width="9" style="185" hidden="1" customWidth="1"/>
    <col min="2883" max="2883" width="4.453125" style="185" customWidth="1"/>
    <col min="2884" max="2884" width="29.453125" style="185" customWidth="1"/>
    <col min="2885" max="3068" width="9" style="185"/>
    <col min="3069" max="3069" width="7" style="185" customWidth="1"/>
    <col min="3070" max="3070" width="21.54296875" style="185" customWidth="1"/>
    <col min="3071" max="3071" width="7" style="185" customWidth="1"/>
    <col min="3072" max="3072" width="31.1796875" style="185" customWidth="1"/>
    <col min="3073" max="3073" width="8" style="185" customWidth="1"/>
    <col min="3074" max="3076" width="9" style="185"/>
    <col min="3077" max="3077" width="6.7265625" style="185" customWidth="1"/>
    <col min="3078" max="3078" width="7.26953125" style="185" customWidth="1"/>
    <col min="3079" max="3079" width="6.1796875" style="185" customWidth="1"/>
    <col min="3080" max="3081" width="9" style="185" hidden="1" customWidth="1"/>
    <col min="3082" max="3084" width="4.26953125" style="185" customWidth="1"/>
    <col min="3085" max="3085" width="9" style="185" hidden="1" customWidth="1"/>
    <col min="3086" max="3086" width="4.26953125" style="185" customWidth="1"/>
    <col min="3087" max="3089" width="9" style="185" hidden="1" customWidth="1"/>
    <col min="3090" max="3090" width="3.81640625" style="185" customWidth="1"/>
    <col min="3091" max="3091" width="9" style="185" hidden="1" customWidth="1"/>
    <col min="3092" max="3093" width="4.453125" style="185" customWidth="1"/>
    <col min="3094" max="3094" width="3.81640625" style="185" customWidth="1"/>
    <col min="3095" max="3099" width="9" style="185" hidden="1" customWidth="1"/>
    <col min="3100" max="3100" width="3.81640625" style="185" customWidth="1"/>
    <col min="3101" max="3107" width="9" style="185" hidden="1" customWidth="1"/>
    <col min="3108" max="3108" width="4.453125" style="185" customWidth="1"/>
    <col min="3109" max="3109" width="3.81640625" style="185" customWidth="1"/>
    <col min="3110" max="3111" width="4.453125" style="185" customWidth="1"/>
    <col min="3112" max="3113" width="9" style="185" hidden="1" customWidth="1"/>
    <col min="3114" max="3114" width="3.81640625" style="185" customWidth="1"/>
    <col min="3115" max="3116" width="9" style="185" hidden="1" customWidth="1"/>
    <col min="3117" max="3118" width="4.453125" style="185" customWidth="1"/>
    <col min="3119" max="3121" width="3.81640625" style="185" customWidth="1"/>
    <col min="3122" max="3123" width="9" style="185" hidden="1" customWidth="1"/>
    <col min="3124" max="3126" width="3.81640625" style="185" customWidth="1"/>
    <col min="3127" max="3127" width="4.453125" style="185" customWidth="1"/>
    <col min="3128" max="3129" width="5" style="185" customWidth="1"/>
    <col min="3130" max="3130" width="4.453125" style="185" customWidth="1"/>
    <col min="3131" max="3131" width="4.26953125" style="185" customWidth="1"/>
    <col min="3132" max="3132" width="9" style="185" hidden="1" customWidth="1"/>
    <col min="3133" max="3133" width="4.26953125" style="185" customWidth="1"/>
    <col min="3134" max="3134" width="9" style="185" hidden="1" customWidth="1"/>
    <col min="3135" max="3135" width="4.26953125" style="185" customWidth="1"/>
    <col min="3136" max="3136" width="9" style="185" hidden="1" customWidth="1"/>
    <col min="3137" max="3137" width="3.81640625" style="185" customWidth="1"/>
    <col min="3138" max="3138" width="9" style="185" hidden="1" customWidth="1"/>
    <col min="3139" max="3139" width="4.453125" style="185" customWidth="1"/>
    <col min="3140" max="3140" width="29.453125" style="185" customWidth="1"/>
    <col min="3141" max="3324" width="9" style="185"/>
    <col min="3325" max="3325" width="7" style="185" customWidth="1"/>
    <col min="3326" max="3326" width="21.54296875" style="185" customWidth="1"/>
    <col min="3327" max="3327" width="7" style="185" customWidth="1"/>
    <col min="3328" max="3328" width="8.453125" style="185" customWidth="1"/>
    <col min="3329" max="3329" width="8" style="185" customWidth="1"/>
    <col min="3330" max="3332" width="9" style="185" hidden="1" customWidth="1"/>
    <col min="3333" max="3333" width="6.7265625" style="185" customWidth="1"/>
    <col min="3334" max="3334" width="7.26953125" style="185" customWidth="1"/>
    <col min="3335" max="3335" width="6.1796875" style="185" customWidth="1"/>
    <col min="3336" max="3337" width="9" style="185" hidden="1" customWidth="1"/>
    <col min="3338" max="3340" width="4.26953125" style="185" customWidth="1"/>
    <col min="3341" max="3341" width="9" style="185" hidden="1" customWidth="1"/>
    <col min="3342" max="3342" width="4.26953125" style="185" customWidth="1"/>
    <col min="3343" max="3345" width="9" style="185" hidden="1" customWidth="1"/>
    <col min="3346" max="3346" width="3.81640625" style="185" customWidth="1"/>
    <col min="3347" max="3347" width="9" style="185" hidden="1" customWidth="1"/>
    <col min="3348" max="3349" width="4.453125" style="185" customWidth="1"/>
    <col min="3350" max="3350" width="3.81640625" style="185" customWidth="1"/>
    <col min="3351" max="3355" width="9" style="185" hidden="1" customWidth="1"/>
    <col min="3356" max="3356" width="3.81640625" style="185" customWidth="1"/>
    <col min="3357" max="3363" width="9" style="185" hidden="1" customWidth="1"/>
    <col min="3364" max="3364" width="4.453125" style="185" customWidth="1"/>
    <col min="3365" max="3365" width="3.81640625" style="185" customWidth="1"/>
    <col min="3366" max="3367" width="4.453125" style="185" customWidth="1"/>
    <col min="3368" max="3369" width="9" style="185" hidden="1" customWidth="1"/>
    <col min="3370" max="3370" width="3.81640625" style="185" customWidth="1"/>
    <col min="3371" max="3372" width="9" style="185" hidden="1" customWidth="1"/>
    <col min="3373" max="3374" width="4.453125" style="185" customWidth="1"/>
    <col min="3375" max="3377" width="3.81640625" style="185" customWidth="1"/>
    <col min="3378" max="3379" width="9" style="185" hidden="1" customWidth="1"/>
    <col min="3380" max="3382" width="3.81640625" style="185" customWidth="1"/>
    <col min="3383" max="3383" width="4.453125" style="185" customWidth="1"/>
    <col min="3384" max="3385" width="5" style="185" customWidth="1"/>
    <col min="3386" max="3386" width="4.453125" style="185" customWidth="1"/>
    <col min="3387" max="3387" width="4.26953125" style="185" customWidth="1"/>
    <col min="3388" max="3388" width="9" style="185" hidden="1" customWidth="1"/>
    <col min="3389" max="3389" width="4.26953125" style="185" customWidth="1"/>
    <col min="3390" max="3390" width="9" style="185" hidden="1" customWidth="1"/>
    <col min="3391" max="3391" width="4.26953125" style="185" customWidth="1"/>
    <col min="3392" max="3392" width="9" style="185" hidden="1" customWidth="1"/>
    <col min="3393" max="3393" width="3.81640625" style="185" customWidth="1"/>
    <col min="3394" max="3394" width="9" style="185" hidden="1" customWidth="1"/>
    <col min="3395" max="3395" width="4.453125" style="185" customWidth="1"/>
    <col min="3396" max="3396" width="29.453125" style="185" customWidth="1"/>
    <col min="3397" max="3580" width="9" style="185"/>
    <col min="3581" max="3581" width="7" style="185" customWidth="1"/>
    <col min="3582" max="3582" width="21.54296875" style="185" customWidth="1"/>
    <col min="3583" max="3583" width="7" style="185" customWidth="1"/>
    <col min="3584" max="3584" width="8.453125" style="185" customWidth="1"/>
    <col min="3585" max="3585" width="8" style="185" customWidth="1"/>
    <col min="3586" max="3588" width="9" style="185" hidden="1" customWidth="1"/>
    <col min="3589" max="3589" width="6.7265625" style="185" customWidth="1"/>
    <col min="3590" max="3590" width="7.26953125" style="185" customWidth="1"/>
    <col min="3591" max="3591" width="6.1796875" style="185" customWidth="1"/>
    <col min="3592" max="3593" width="9" style="185" hidden="1" customWidth="1"/>
    <col min="3594" max="3596" width="4.26953125" style="185" customWidth="1"/>
    <col min="3597" max="3597" width="9" style="185" hidden="1" customWidth="1"/>
    <col min="3598" max="3598" width="4.26953125" style="185" customWidth="1"/>
    <col min="3599" max="3601" width="9" style="185" hidden="1" customWidth="1"/>
    <col min="3602" max="3602" width="3.81640625" style="185" customWidth="1"/>
    <col min="3603" max="3603" width="9" style="185" hidden="1" customWidth="1"/>
    <col min="3604" max="3605" width="4.453125" style="185" customWidth="1"/>
    <col min="3606" max="3606" width="3.81640625" style="185" customWidth="1"/>
    <col min="3607" max="3611" width="9" style="185" hidden="1" customWidth="1"/>
    <col min="3612" max="3612" width="3.81640625" style="185" customWidth="1"/>
    <col min="3613" max="3619" width="9" style="185" hidden="1" customWidth="1"/>
    <col min="3620" max="3620" width="4.453125" style="185" customWidth="1"/>
    <col min="3621" max="3621" width="3.81640625" style="185" customWidth="1"/>
    <col min="3622" max="3623" width="4.453125" style="185" customWidth="1"/>
    <col min="3624" max="3625" width="9" style="185" hidden="1" customWidth="1"/>
    <col min="3626" max="3626" width="3.81640625" style="185" customWidth="1"/>
    <col min="3627" max="3628" width="9" style="185" hidden="1" customWidth="1"/>
    <col min="3629" max="3630" width="4.453125" style="185" customWidth="1"/>
    <col min="3631" max="3633" width="3.81640625" style="185" customWidth="1"/>
    <col min="3634" max="3635" width="9" style="185" hidden="1" customWidth="1"/>
    <col min="3636" max="3638" width="3.81640625" style="185" customWidth="1"/>
    <col min="3639" max="3639" width="4.453125" style="185" customWidth="1"/>
    <col min="3640" max="3641" width="5" style="185" customWidth="1"/>
    <col min="3642" max="3642" width="4.453125" style="185" customWidth="1"/>
    <col min="3643" max="3643" width="4.26953125" style="185" customWidth="1"/>
    <col min="3644" max="3644" width="9" style="185" hidden="1" customWidth="1"/>
    <col min="3645" max="3645" width="4.26953125" style="185" customWidth="1"/>
    <col min="3646" max="3646" width="9" style="185" hidden="1" customWidth="1"/>
    <col min="3647" max="3647" width="4.26953125" style="185" customWidth="1"/>
    <col min="3648" max="3648" width="9" style="185" hidden="1" customWidth="1"/>
    <col min="3649" max="3649" width="3.81640625" style="185" customWidth="1"/>
    <col min="3650" max="3650" width="9" style="185" hidden="1" customWidth="1"/>
    <col min="3651" max="3651" width="4.453125" style="185" customWidth="1"/>
    <col min="3652" max="3652" width="29.453125" style="185" customWidth="1"/>
    <col min="3653" max="3836" width="9" style="185"/>
    <col min="3837" max="3837" width="7" style="185" customWidth="1"/>
    <col min="3838" max="3838" width="21.54296875" style="185" customWidth="1"/>
    <col min="3839" max="3839" width="7" style="185" customWidth="1"/>
    <col min="3840" max="3840" width="8.453125" style="185" customWidth="1"/>
    <col min="3841" max="3841" width="8" style="185" customWidth="1"/>
    <col min="3842" max="3844" width="9" style="185" hidden="1" customWidth="1"/>
    <col min="3845" max="3845" width="6.7265625" style="185" customWidth="1"/>
    <col min="3846" max="3846" width="7.26953125" style="185" customWidth="1"/>
    <col min="3847" max="3847" width="6.1796875" style="185" customWidth="1"/>
    <col min="3848" max="3849" width="9" style="185" hidden="1" customWidth="1"/>
    <col min="3850" max="3852" width="4.26953125" style="185" customWidth="1"/>
    <col min="3853" max="3853" width="9" style="185" hidden="1" customWidth="1"/>
    <col min="3854" max="3854" width="4.26953125" style="185" customWidth="1"/>
    <col min="3855" max="3857" width="9" style="185" hidden="1" customWidth="1"/>
    <col min="3858" max="3858" width="3.81640625" style="185" customWidth="1"/>
    <col min="3859" max="3859" width="9" style="185" hidden="1" customWidth="1"/>
    <col min="3860" max="3861" width="4.453125" style="185" customWidth="1"/>
    <col min="3862" max="3862" width="3.81640625" style="185" customWidth="1"/>
    <col min="3863" max="3867" width="9" style="185" hidden="1" customWidth="1"/>
    <col min="3868" max="3868" width="3.81640625" style="185" customWidth="1"/>
    <col min="3869" max="3875" width="9" style="185" hidden="1" customWidth="1"/>
    <col min="3876" max="3876" width="4.453125" style="185" customWidth="1"/>
    <col min="3877" max="3877" width="3.81640625" style="185" customWidth="1"/>
    <col min="3878" max="3879" width="4.453125" style="185" customWidth="1"/>
    <col min="3880" max="3881" width="9" style="185" hidden="1" customWidth="1"/>
    <col min="3882" max="3882" width="3.81640625" style="185" customWidth="1"/>
    <col min="3883" max="3884" width="9" style="185" hidden="1" customWidth="1"/>
    <col min="3885" max="3886" width="4.453125" style="185" customWidth="1"/>
    <col min="3887" max="3889" width="3.81640625" style="185" customWidth="1"/>
    <col min="3890" max="3891" width="9" style="185" hidden="1" customWidth="1"/>
    <col min="3892" max="3894" width="3.81640625" style="185" customWidth="1"/>
    <col min="3895" max="3895" width="4.453125" style="185" customWidth="1"/>
    <col min="3896" max="3897" width="5" style="185" customWidth="1"/>
    <col min="3898" max="3898" width="4.453125" style="185" customWidth="1"/>
    <col min="3899" max="3899" width="4.26953125" style="185" customWidth="1"/>
    <col min="3900" max="3900" width="9" style="185" hidden="1" customWidth="1"/>
    <col min="3901" max="3901" width="4.26953125" style="185" customWidth="1"/>
    <col min="3902" max="3902" width="9" style="185" hidden="1" customWidth="1"/>
    <col min="3903" max="3903" width="4.26953125" style="185" customWidth="1"/>
    <col min="3904" max="3904" width="9" style="185" hidden="1" customWidth="1"/>
    <col min="3905" max="3905" width="3.81640625" style="185" customWidth="1"/>
    <col min="3906" max="3906" width="9" style="185" hidden="1" customWidth="1"/>
    <col min="3907" max="3907" width="4.453125" style="185" customWidth="1"/>
    <col min="3908" max="3908" width="29.453125" style="185" customWidth="1"/>
    <col min="3909" max="4092" width="9" style="185"/>
    <col min="4093" max="4093" width="7" style="185" customWidth="1"/>
    <col min="4094" max="4094" width="21.54296875" style="185" customWidth="1"/>
    <col min="4095" max="4095" width="7" style="185" customWidth="1"/>
    <col min="4096" max="4096" width="8.453125" style="185" customWidth="1"/>
    <col min="4097" max="4097" width="8" style="185" customWidth="1"/>
    <col min="4098" max="4100" width="9" style="185" hidden="1" customWidth="1"/>
    <col min="4101" max="4101" width="6.7265625" style="185" customWidth="1"/>
    <col min="4102" max="4102" width="7.26953125" style="185" customWidth="1"/>
    <col min="4103" max="4103" width="6.1796875" style="185" customWidth="1"/>
    <col min="4104" max="4105" width="9" style="185" hidden="1" customWidth="1"/>
    <col min="4106" max="4108" width="4.26953125" style="185" customWidth="1"/>
    <col min="4109" max="4109" width="9" style="185" hidden="1" customWidth="1"/>
    <col min="4110" max="4110" width="4.26953125" style="185" customWidth="1"/>
    <col min="4111" max="4113" width="9" style="185" hidden="1" customWidth="1"/>
    <col min="4114" max="4114" width="3.81640625" style="185" customWidth="1"/>
    <col min="4115" max="4115" width="9" style="185" hidden="1" customWidth="1"/>
    <col min="4116" max="4117" width="4.453125" style="185" customWidth="1"/>
    <col min="4118" max="4118" width="3.81640625" style="185" customWidth="1"/>
    <col min="4119" max="4123" width="9" style="185" hidden="1" customWidth="1"/>
    <col min="4124" max="4124" width="3.81640625" style="185" customWidth="1"/>
    <col min="4125" max="4131" width="9" style="185" hidden="1" customWidth="1"/>
    <col min="4132" max="4132" width="4.453125" style="185" customWidth="1"/>
    <col min="4133" max="4133" width="3.81640625" style="185" customWidth="1"/>
    <col min="4134" max="4135" width="4.453125" style="185" customWidth="1"/>
    <col min="4136" max="4137" width="9" style="185" hidden="1" customWidth="1"/>
    <col min="4138" max="4138" width="3.81640625" style="185" customWidth="1"/>
    <col min="4139" max="4140" width="9" style="185" hidden="1" customWidth="1"/>
    <col min="4141" max="4142" width="4.453125" style="185" customWidth="1"/>
    <col min="4143" max="4145" width="3.81640625" style="185" customWidth="1"/>
    <col min="4146" max="4147" width="9" style="185" hidden="1" customWidth="1"/>
    <col min="4148" max="4150" width="3.81640625" style="185" customWidth="1"/>
    <col min="4151" max="4151" width="4.453125" style="185" customWidth="1"/>
    <col min="4152" max="4153" width="5" style="185" customWidth="1"/>
    <col min="4154" max="4154" width="4.453125" style="185" customWidth="1"/>
    <col min="4155" max="4155" width="4.26953125" style="185" customWidth="1"/>
    <col min="4156" max="4156" width="9" style="185" hidden="1" customWidth="1"/>
    <col min="4157" max="4157" width="4.26953125" style="185" customWidth="1"/>
    <col min="4158" max="4158" width="9" style="185" hidden="1" customWidth="1"/>
    <col min="4159" max="4159" width="4.26953125" style="185" customWidth="1"/>
    <col min="4160" max="4160" width="9" style="185" hidden="1" customWidth="1"/>
    <col min="4161" max="4161" width="3.81640625" style="185" customWidth="1"/>
    <col min="4162" max="4162" width="9" style="185" hidden="1" customWidth="1"/>
    <col min="4163" max="4163" width="4.453125" style="185" customWidth="1"/>
    <col min="4164" max="4164" width="29.453125" style="185" customWidth="1"/>
    <col min="4165" max="4348" width="9" style="185"/>
    <col min="4349" max="4349" width="7" style="185" customWidth="1"/>
    <col min="4350" max="4350" width="21.54296875" style="185" customWidth="1"/>
    <col min="4351" max="4351" width="7" style="185" customWidth="1"/>
    <col min="4352" max="4352" width="8.453125" style="185" customWidth="1"/>
    <col min="4353" max="4353" width="8" style="185" customWidth="1"/>
    <col min="4354" max="4356" width="9" style="185" hidden="1" customWidth="1"/>
    <col min="4357" max="4357" width="6.7265625" style="185" customWidth="1"/>
    <col min="4358" max="4358" width="7.26953125" style="185" customWidth="1"/>
    <col min="4359" max="4359" width="6.1796875" style="185" customWidth="1"/>
    <col min="4360" max="4361" width="9" style="185" hidden="1" customWidth="1"/>
    <col min="4362" max="4364" width="4.26953125" style="185" customWidth="1"/>
    <col min="4365" max="4365" width="9" style="185" hidden="1" customWidth="1"/>
    <col min="4366" max="4366" width="4.26953125" style="185" customWidth="1"/>
    <col min="4367" max="4369" width="9" style="185" hidden="1" customWidth="1"/>
    <col min="4370" max="4370" width="3.81640625" style="185" customWidth="1"/>
    <col min="4371" max="4371" width="9" style="185" hidden="1" customWidth="1"/>
    <col min="4372" max="4373" width="4.453125" style="185" customWidth="1"/>
    <col min="4374" max="4374" width="3.81640625" style="185" customWidth="1"/>
    <col min="4375" max="4379" width="9" style="185" hidden="1" customWidth="1"/>
    <col min="4380" max="4380" width="3.81640625" style="185" customWidth="1"/>
    <col min="4381" max="4387" width="9" style="185" hidden="1" customWidth="1"/>
    <col min="4388" max="4388" width="4.453125" style="185" customWidth="1"/>
    <col min="4389" max="4389" width="3.81640625" style="185" customWidth="1"/>
    <col min="4390" max="4391" width="4.453125" style="185" customWidth="1"/>
    <col min="4392" max="4393" width="9" style="185" hidden="1" customWidth="1"/>
    <col min="4394" max="4394" width="3.81640625" style="185" customWidth="1"/>
    <col min="4395" max="4396" width="9" style="185" hidden="1" customWidth="1"/>
    <col min="4397" max="4398" width="4.453125" style="185" customWidth="1"/>
    <col min="4399" max="4401" width="3.81640625" style="185" customWidth="1"/>
    <col min="4402" max="4403" width="9" style="185" hidden="1" customWidth="1"/>
    <col min="4404" max="4406" width="3.81640625" style="185" customWidth="1"/>
    <col min="4407" max="4407" width="4.453125" style="185" customWidth="1"/>
    <col min="4408" max="4409" width="5" style="185" customWidth="1"/>
    <col min="4410" max="4410" width="4.453125" style="185" customWidth="1"/>
    <col min="4411" max="4411" width="4.26953125" style="185" customWidth="1"/>
    <col min="4412" max="4412" width="9" style="185" hidden="1" customWidth="1"/>
    <col min="4413" max="4413" width="4.26953125" style="185" customWidth="1"/>
    <col min="4414" max="4414" width="9" style="185" hidden="1" customWidth="1"/>
    <col min="4415" max="4415" width="4.26953125" style="185" customWidth="1"/>
    <col min="4416" max="4416" width="9" style="185" hidden="1" customWidth="1"/>
    <col min="4417" max="4417" width="3.81640625" style="185" customWidth="1"/>
    <col min="4418" max="4418" width="9" style="185" hidden="1" customWidth="1"/>
    <col min="4419" max="4419" width="4.453125" style="185" customWidth="1"/>
    <col min="4420" max="4420" width="29.453125" style="185" customWidth="1"/>
    <col min="4421" max="4604" width="9" style="185"/>
    <col min="4605" max="4605" width="7" style="185" customWidth="1"/>
    <col min="4606" max="4606" width="21.54296875" style="185" customWidth="1"/>
    <col min="4607" max="4607" width="7" style="185" customWidth="1"/>
    <col min="4608" max="4608" width="8.453125" style="185" customWidth="1"/>
    <col min="4609" max="4609" width="8" style="185" customWidth="1"/>
    <col min="4610" max="4612" width="9" style="185" hidden="1" customWidth="1"/>
    <col min="4613" max="4613" width="6.7265625" style="185" customWidth="1"/>
    <col min="4614" max="4614" width="7.26953125" style="185" customWidth="1"/>
    <col min="4615" max="4615" width="6.1796875" style="185" customWidth="1"/>
    <col min="4616" max="4617" width="9" style="185" hidden="1" customWidth="1"/>
    <col min="4618" max="4620" width="4.26953125" style="185" customWidth="1"/>
    <col min="4621" max="4621" width="9" style="185" hidden="1" customWidth="1"/>
    <col min="4622" max="4622" width="4.26953125" style="185" customWidth="1"/>
    <col min="4623" max="4625" width="9" style="185" hidden="1" customWidth="1"/>
    <col min="4626" max="4626" width="3.81640625" style="185" customWidth="1"/>
    <col min="4627" max="4627" width="9" style="185" hidden="1" customWidth="1"/>
    <col min="4628" max="4629" width="4.453125" style="185" customWidth="1"/>
    <col min="4630" max="4630" width="3.81640625" style="185" customWidth="1"/>
    <col min="4631" max="4635" width="9" style="185" hidden="1" customWidth="1"/>
    <col min="4636" max="4636" width="3.81640625" style="185" customWidth="1"/>
    <col min="4637" max="4643" width="9" style="185" hidden="1" customWidth="1"/>
    <col min="4644" max="4644" width="4.453125" style="185" customWidth="1"/>
    <col min="4645" max="4645" width="3.81640625" style="185" customWidth="1"/>
    <col min="4646" max="4647" width="4.453125" style="185" customWidth="1"/>
    <col min="4648" max="4649" width="9" style="185" hidden="1" customWidth="1"/>
    <col min="4650" max="4650" width="3.81640625" style="185" customWidth="1"/>
    <col min="4651" max="4652" width="9" style="185" hidden="1" customWidth="1"/>
    <col min="4653" max="4654" width="4.453125" style="185" customWidth="1"/>
    <col min="4655" max="4657" width="3.81640625" style="185" customWidth="1"/>
    <col min="4658" max="4659" width="9" style="185" hidden="1" customWidth="1"/>
    <col min="4660" max="4662" width="3.81640625" style="185" customWidth="1"/>
    <col min="4663" max="4663" width="4.453125" style="185" customWidth="1"/>
    <col min="4664" max="4665" width="5" style="185" customWidth="1"/>
    <col min="4666" max="4666" width="4.453125" style="185" customWidth="1"/>
    <col min="4667" max="4667" width="4.26953125" style="185" customWidth="1"/>
    <col min="4668" max="4668" width="9" style="185" hidden="1" customWidth="1"/>
    <col min="4669" max="4669" width="4.26953125" style="185" customWidth="1"/>
    <col min="4670" max="4670" width="9" style="185" hidden="1" customWidth="1"/>
    <col min="4671" max="4671" width="4.26953125" style="185" customWidth="1"/>
    <col min="4672" max="4672" width="9" style="185" hidden="1" customWidth="1"/>
    <col min="4673" max="4673" width="3.81640625" style="185" customWidth="1"/>
    <col min="4674" max="4674" width="9" style="185" hidden="1" customWidth="1"/>
    <col min="4675" max="4675" width="4.453125" style="185" customWidth="1"/>
    <col min="4676" max="4676" width="29.453125" style="185" customWidth="1"/>
    <col min="4677" max="4860" width="9" style="185"/>
    <col min="4861" max="4861" width="7" style="185" customWidth="1"/>
    <col min="4862" max="4862" width="21.54296875" style="185" customWidth="1"/>
    <col min="4863" max="4863" width="7" style="185" customWidth="1"/>
    <col min="4864" max="4864" width="8.453125" style="185" customWidth="1"/>
    <col min="4865" max="4865" width="8" style="185" customWidth="1"/>
    <col min="4866" max="4868" width="9" style="185" hidden="1" customWidth="1"/>
    <col min="4869" max="4869" width="6.7265625" style="185" customWidth="1"/>
    <col min="4870" max="4870" width="7.26953125" style="185" customWidth="1"/>
    <col min="4871" max="4871" width="6.1796875" style="185" customWidth="1"/>
    <col min="4872" max="4873" width="9" style="185" hidden="1" customWidth="1"/>
    <col min="4874" max="4876" width="4.26953125" style="185" customWidth="1"/>
    <col min="4877" max="4877" width="9" style="185" hidden="1" customWidth="1"/>
    <col min="4878" max="4878" width="4.26953125" style="185" customWidth="1"/>
    <col min="4879" max="4881" width="9" style="185" hidden="1" customWidth="1"/>
    <col min="4882" max="4882" width="3.81640625" style="185" customWidth="1"/>
    <col min="4883" max="4883" width="9" style="185" hidden="1" customWidth="1"/>
    <col min="4884" max="4885" width="4.453125" style="185" customWidth="1"/>
    <col min="4886" max="4886" width="3.81640625" style="185" customWidth="1"/>
    <col min="4887" max="4891" width="9" style="185" hidden="1" customWidth="1"/>
    <col min="4892" max="4892" width="3.81640625" style="185" customWidth="1"/>
    <col min="4893" max="4899" width="9" style="185" hidden="1" customWidth="1"/>
    <col min="4900" max="4900" width="4.453125" style="185" customWidth="1"/>
    <col min="4901" max="4901" width="3.81640625" style="185" customWidth="1"/>
    <col min="4902" max="4903" width="4.453125" style="185" customWidth="1"/>
    <col min="4904" max="4905" width="9" style="185" hidden="1" customWidth="1"/>
    <col min="4906" max="4906" width="3.81640625" style="185" customWidth="1"/>
    <col min="4907" max="4908" width="9" style="185" hidden="1" customWidth="1"/>
    <col min="4909" max="4910" width="4.453125" style="185" customWidth="1"/>
    <col min="4911" max="4913" width="3.81640625" style="185" customWidth="1"/>
    <col min="4914" max="4915" width="9" style="185" hidden="1" customWidth="1"/>
    <col min="4916" max="4918" width="3.81640625" style="185" customWidth="1"/>
    <col min="4919" max="4919" width="4.453125" style="185" customWidth="1"/>
    <col min="4920" max="4921" width="5" style="185" customWidth="1"/>
    <col min="4922" max="4922" width="4.453125" style="185" customWidth="1"/>
    <col min="4923" max="4923" width="4.26953125" style="185" customWidth="1"/>
    <col min="4924" max="4924" width="9" style="185" hidden="1" customWidth="1"/>
    <col min="4925" max="4925" width="4.26953125" style="185" customWidth="1"/>
    <col min="4926" max="4926" width="9" style="185" hidden="1" customWidth="1"/>
    <col min="4927" max="4927" width="4.26953125" style="185" customWidth="1"/>
    <col min="4928" max="4928" width="9" style="185" hidden="1" customWidth="1"/>
    <col min="4929" max="4929" width="3.81640625" style="185" customWidth="1"/>
    <col min="4930" max="4930" width="9" style="185" hidden="1" customWidth="1"/>
    <col min="4931" max="4931" width="4.453125" style="185" customWidth="1"/>
    <col min="4932" max="4932" width="29.453125" style="185" customWidth="1"/>
    <col min="4933" max="5116" width="9" style="185"/>
    <col min="5117" max="5117" width="7" style="185" customWidth="1"/>
    <col min="5118" max="5118" width="21.54296875" style="185" customWidth="1"/>
    <col min="5119" max="5119" width="7" style="185" customWidth="1"/>
    <col min="5120" max="5120" width="8.453125" style="185" customWidth="1"/>
    <col min="5121" max="5121" width="8" style="185" customWidth="1"/>
    <col min="5122" max="5124" width="9" style="185" hidden="1" customWidth="1"/>
    <col min="5125" max="5125" width="6.7265625" style="185" customWidth="1"/>
    <col min="5126" max="5126" width="7.26953125" style="185" customWidth="1"/>
    <col min="5127" max="5127" width="6.1796875" style="185" customWidth="1"/>
    <col min="5128" max="5129" width="9" style="185" hidden="1" customWidth="1"/>
    <col min="5130" max="5132" width="4.26953125" style="185" customWidth="1"/>
    <col min="5133" max="5133" width="9" style="185" hidden="1" customWidth="1"/>
    <col min="5134" max="5134" width="4.26953125" style="185" customWidth="1"/>
    <col min="5135" max="5137" width="9" style="185" hidden="1" customWidth="1"/>
    <col min="5138" max="5138" width="3.81640625" style="185" customWidth="1"/>
    <col min="5139" max="5139" width="9" style="185" hidden="1" customWidth="1"/>
    <col min="5140" max="5141" width="4.453125" style="185" customWidth="1"/>
    <col min="5142" max="5142" width="3.81640625" style="185" customWidth="1"/>
    <col min="5143" max="5147" width="9" style="185" hidden="1" customWidth="1"/>
    <col min="5148" max="5148" width="3.81640625" style="185" customWidth="1"/>
    <col min="5149" max="5155" width="9" style="185" hidden="1" customWidth="1"/>
    <col min="5156" max="5156" width="4.453125" style="185" customWidth="1"/>
    <col min="5157" max="5157" width="3.81640625" style="185" customWidth="1"/>
    <col min="5158" max="5159" width="4.453125" style="185" customWidth="1"/>
    <col min="5160" max="5161" width="9" style="185" hidden="1" customWidth="1"/>
    <col min="5162" max="5162" width="3.81640625" style="185" customWidth="1"/>
    <col min="5163" max="5164" width="9" style="185" hidden="1" customWidth="1"/>
    <col min="5165" max="5166" width="4.453125" style="185" customWidth="1"/>
    <col min="5167" max="5169" width="3.81640625" style="185" customWidth="1"/>
    <col min="5170" max="5171" width="9" style="185" hidden="1" customWidth="1"/>
    <col min="5172" max="5174" width="3.81640625" style="185" customWidth="1"/>
    <col min="5175" max="5175" width="4.453125" style="185" customWidth="1"/>
    <col min="5176" max="5177" width="5" style="185" customWidth="1"/>
    <col min="5178" max="5178" width="4.453125" style="185" customWidth="1"/>
    <col min="5179" max="5179" width="4.26953125" style="185" customWidth="1"/>
    <col min="5180" max="5180" width="9" style="185" hidden="1" customWidth="1"/>
    <col min="5181" max="5181" width="4.26953125" style="185" customWidth="1"/>
    <col min="5182" max="5182" width="9" style="185" hidden="1" customWidth="1"/>
    <col min="5183" max="5183" width="4.26953125" style="185" customWidth="1"/>
    <col min="5184" max="5184" width="9" style="185" hidden="1" customWidth="1"/>
    <col min="5185" max="5185" width="3.81640625" style="185" customWidth="1"/>
    <col min="5186" max="5186" width="9" style="185" hidden="1" customWidth="1"/>
    <col min="5187" max="5187" width="4.453125" style="185" customWidth="1"/>
    <col min="5188" max="5188" width="29.453125" style="185" customWidth="1"/>
    <col min="5189" max="5372" width="9" style="185"/>
    <col min="5373" max="5373" width="7" style="185" customWidth="1"/>
    <col min="5374" max="5374" width="21.54296875" style="185" customWidth="1"/>
    <col min="5375" max="5375" width="7" style="185" customWidth="1"/>
    <col min="5376" max="5376" width="8.453125" style="185" customWidth="1"/>
    <col min="5377" max="5377" width="8" style="185" customWidth="1"/>
    <col min="5378" max="5380" width="9" style="185" hidden="1" customWidth="1"/>
    <col min="5381" max="5381" width="6.7265625" style="185" customWidth="1"/>
    <col min="5382" max="5382" width="7.26953125" style="185" customWidth="1"/>
    <col min="5383" max="5383" width="6.1796875" style="185" customWidth="1"/>
    <col min="5384" max="5385" width="9" style="185" hidden="1" customWidth="1"/>
    <col min="5386" max="5388" width="4.26953125" style="185" customWidth="1"/>
    <col min="5389" max="5389" width="9" style="185" hidden="1" customWidth="1"/>
    <col min="5390" max="5390" width="4.26953125" style="185" customWidth="1"/>
    <col min="5391" max="5393" width="9" style="185" hidden="1" customWidth="1"/>
    <col min="5394" max="5394" width="3.81640625" style="185" customWidth="1"/>
    <col min="5395" max="5395" width="9" style="185" hidden="1" customWidth="1"/>
    <col min="5396" max="5397" width="4.453125" style="185" customWidth="1"/>
    <col min="5398" max="5398" width="3.81640625" style="185" customWidth="1"/>
    <col min="5399" max="5403" width="9" style="185" hidden="1" customWidth="1"/>
    <col min="5404" max="5404" width="3.81640625" style="185" customWidth="1"/>
    <col min="5405" max="5411" width="9" style="185" hidden="1" customWidth="1"/>
    <col min="5412" max="5412" width="4.453125" style="185" customWidth="1"/>
    <col min="5413" max="5413" width="3.81640625" style="185" customWidth="1"/>
    <col min="5414" max="5415" width="4.453125" style="185" customWidth="1"/>
    <col min="5416" max="5417" width="9" style="185" hidden="1" customWidth="1"/>
    <col min="5418" max="5418" width="3.81640625" style="185" customWidth="1"/>
    <col min="5419" max="5420" width="9" style="185" hidden="1" customWidth="1"/>
    <col min="5421" max="5422" width="4.453125" style="185" customWidth="1"/>
    <col min="5423" max="5425" width="3.81640625" style="185" customWidth="1"/>
    <col min="5426" max="5427" width="9" style="185" hidden="1" customWidth="1"/>
    <col min="5428" max="5430" width="3.81640625" style="185" customWidth="1"/>
    <col min="5431" max="5431" width="4.453125" style="185" customWidth="1"/>
    <col min="5432" max="5433" width="5" style="185" customWidth="1"/>
    <col min="5434" max="5434" width="4.453125" style="185" customWidth="1"/>
    <col min="5435" max="5435" width="4.26953125" style="185" customWidth="1"/>
    <col min="5436" max="5436" width="9" style="185" hidden="1" customWidth="1"/>
    <col min="5437" max="5437" width="4.26953125" style="185" customWidth="1"/>
    <col min="5438" max="5438" width="9" style="185" hidden="1" customWidth="1"/>
    <col min="5439" max="5439" width="4.26953125" style="185" customWidth="1"/>
    <col min="5440" max="5440" width="9" style="185" hidden="1" customWidth="1"/>
    <col min="5441" max="5441" width="3.81640625" style="185" customWidth="1"/>
    <col min="5442" max="5442" width="9" style="185" hidden="1" customWidth="1"/>
    <col min="5443" max="5443" width="4.453125" style="185" customWidth="1"/>
    <col min="5444" max="5444" width="29.453125" style="185" customWidth="1"/>
    <col min="5445" max="5628" width="9" style="185"/>
    <col min="5629" max="5629" width="7" style="185" customWidth="1"/>
    <col min="5630" max="5630" width="21.54296875" style="185" customWidth="1"/>
    <col min="5631" max="5631" width="7" style="185" customWidth="1"/>
    <col min="5632" max="5632" width="8.453125" style="185" customWidth="1"/>
    <col min="5633" max="5633" width="8" style="185" customWidth="1"/>
    <col min="5634" max="5636" width="9" style="185" hidden="1" customWidth="1"/>
    <col min="5637" max="5637" width="6.7265625" style="185" customWidth="1"/>
    <col min="5638" max="5638" width="7.26953125" style="185" customWidth="1"/>
    <col min="5639" max="5639" width="6.1796875" style="185" customWidth="1"/>
    <col min="5640" max="5641" width="9" style="185" hidden="1" customWidth="1"/>
    <col min="5642" max="5644" width="4.26953125" style="185" customWidth="1"/>
    <col min="5645" max="5645" width="9" style="185" hidden="1" customWidth="1"/>
    <col min="5646" max="5646" width="4.26953125" style="185" customWidth="1"/>
    <col min="5647" max="5649" width="9" style="185" hidden="1" customWidth="1"/>
    <col min="5650" max="5650" width="3.81640625" style="185" customWidth="1"/>
    <col min="5651" max="5651" width="9" style="185" hidden="1" customWidth="1"/>
    <col min="5652" max="5653" width="4.453125" style="185" customWidth="1"/>
    <col min="5654" max="5654" width="3.81640625" style="185" customWidth="1"/>
    <col min="5655" max="5659" width="9" style="185" hidden="1" customWidth="1"/>
    <col min="5660" max="5660" width="3.81640625" style="185" customWidth="1"/>
    <col min="5661" max="5667" width="9" style="185" hidden="1" customWidth="1"/>
    <col min="5668" max="5668" width="4.453125" style="185" customWidth="1"/>
    <col min="5669" max="5669" width="3.81640625" style="185" customWidth="1"/>
    <col min="5670" max="5671" width="4.453125" style="185" customWidth="1"/>
    <col min="5672" max="5673" width="9" style="185" hidden="1" customWidth="1"/>
    <col min="5674" max="5674" width="3.81640625" style="185" customWidth="1"/>
    <col min="5675" max="5676" width="9" style="185" hidden="1" customWidth="1"/>
    <col min="5677" max="5678" width="4.453125" style="185" customWidth="1"/>
    <col min="5679" max="5681" width="3.81640625" style="185" customWidth="1"/>
    <col min="5682" max="5683" width="9" style="185" hidden="1" customWidth="1"/>
    <col min="5684" max="5686" width="3.81640625" style="185" customWidth="1"/>
    <col min="5687" max="5687" width="4.453125" style="185" customWidth="1"/>
    <col min="5688" max="5689" width="5" style="185" customWidth="1"/>
    <col min="5690" max="5690" width="4.453125" style="185" customWidth="1"/>
    <col min="5691" max="5691" width="4.26953125" style="185" customWidth="1"/>
    <col min="5692" max="5692" width="9" style="185" hidden="1" customWidth="1"/>
    <col min="5693" max="5693" width="4.26953125" style="185" customWidth="1"/>
    <col min="5694" max="5694" width="9" style="185" hidden="1" customWidth="1"/>
    <col min="5695" max="5695" width="4.26953125" style="185" customWidth="1"/>
    <col min="5696" max="5696" width="9" style="185" hidden="1" customWidth="1"/>
    <col min="5697" max="5697" width="3.81640625" style="185" customWidth="1"/>
    <col min="5698" max="5698" width="9" style="185" hidden="1" customWidth="1"/>
    <col min="5699" max="5699" width="4.453125" style="185" customWidth="1"/>
    <col min="5700" max="5700" width="29.453125" style="185" customWidth="1"/>
    <col min="5701" max="5884" width="9" style="185"/>
    <col min="5885" max="5885" width="7" style="185" customWidth="1"/>
    <col min="5886" max="5886" width="21.54296875" style="185" customWidth="1"/>
    <col min="5887" max="5887" width="7" style="185" customWidth="1"/>
    <col min="5888" max="5888" width="8.453125" style="185" customWidth="1"/>
    <col min="5889" max="5889" width="8" style="185" customWidth="1"/>
    <col min="5890" max="5892" width="9" style="185" hidden="1" customWidth="1"/>
    <col min="5893" max="5893" width="6.7265625" style="185" customWidth="1"/>
    <col min="5894" max="5894" width="7.26953125" style="185" customWidth="1"/>
    <col min="5895" max="5895" width="6.1796875" style="185" customWidth="1"/>
    <col min="5896" max="5897" width="9" style="185" hidden="1" customWidth="1"/>
    <col min="5898" max="5900" width="4.26953125" style="185" customWidth="1"/>
    <col min="5901" max="5901" width="9" style="185" hidden="1" customWidth="1"/>
    <col min="5902" max="5902" width="4.26953125" style="185" customWidth="1"/>
    <col min="5903" max="5905" width="9" style="185" hidden="1" customWidth="1"/>
    <col min="5906" max="5906" width="3.81640625" style="185" customWidth="1"/>
    <col min="5907" max="5907" width="9" style="185" hidden="1" customWidth="1"/>
    <col min="5908" max="5909" width="4.453125" style="185" customWidth="1"/>
    <col min="5910" max="5910" width="3.81640625" style="185" customWidth="1"/>
    <col min="5911" max="5915" width="9" style="185" hidden="1" customWidth="1"/>
    <col min="5916" max="5916" width="3.81640625" style="185" customWidth="1"/>
    <col min="5917" max="5923" width="9" style="185" hidden="1" customWidth="1"/>
    <col min="5924" max="5924" width="4.453125" style="185" customWidth="1"/>
    <col min="5925" max="5925" width="3.81640625" style="185" customWidth="1"/>
    <col min="5926" max="5927" width="4.453125" style="185" customWidth="1"/>
    <col min="5928" max="5929" width="9" style="185" hidden="1" customWidth="1"/>
    <col min="5930" max="5930" width="3.81640625" style="185" customWidth="1"/>
    <col min="5931" max="5932" width="9" style="185" hidden="1" customWidth="1"/>
    <col min="5933" max="5934" width="4.453125" style="185" customWidth="1"/>
    <col min="5935" max="5937" width="3.81640625" style="185" customWidth="1"/>
    <col min="5938" max="5939" width="9" style="185" hidden="1" customWidth="1"/>
    <col min="5940" max="5942" width="3.81640625" style="185" customWidth="1"/>
    <col min="5943" max="5943" width="4.453125" style="185" customWidth="1"/>
    <col min="5944" max="5945" width="5" style="185" customWidth="1"/>
    <col min="5946" max="5946" width="4.453125" style="185" customWidth="1"/>
    <col min="5947" max="5947" width="4.26953125" style="185" customWidth="1"/>
    <col min="5948" max="5948" width="9" style="185" hidden="1" customWidth="1"/>
    <col min="5949" max="5949" width="4.26953125" style="185" customWidth="1"/>
    <col min="5950" max="5950" width="9" style="185" hidden="1" customWidth="1"/>
    <col min="5951" max="5951" width="4.26953125" style="185" customWidth="1"/>
    <col min="5952" max="5952" width="9" style="185" hidden="1" customWidth="1"/>
    <col min="5953" max="5953" width="3.81640625" style="185" customWidth="1"/>
    <col min="5954" max="5954" width="9" style="185" hidden="1" customWidth="1"/>
    <col min="5955" max="5955" width="4.453125" style="185" customWidth="1"/>
    <col min="5956" max="5956" width="29.453125" style="185" customWidth="1"/>
    <col min="5957" max="6140" width="9" style="185"/>
    <col min="6141" max="6141" width="7" style="185" customWidth="1"/>
    <col min="6142" max="6142" width="21.54296875" style="185" customWidth="1"/>
    <col min="6143" max="6143" width="7" style="185" customWidth="1"/>
    <col min="6144" max="6144" width="8.453125" style="185" customWidth="1"/>
    <col min="6145" max="6145" width="8" style="185" customWidth="1"/>
    <col min="6146" max="6148" width="9" style="185" hidden="1" customWidth="1"/>
    <col min="6149" max="6149" width="6.7265625" style="185" customWidth="1"/>
    <col min="6150" max="6150" width="7.26953125" style="185" customWidth="1"/>
    <col min="6151" max="6151" width="6.1796875" style="185" customWidth="1"/>
    <col min="6152" max="6153" width="9" style="185" hidden="1" customWidth="1"/>
    <col min="6154" max="6156" width="4.26953125" style="185" customWidth="1"/>
    <col min="6157" max="6157" width="9" style="185" hidden="1" customWidth="1"/>
    <col min="6158" max="6158" width="4.26953125" style="185" customWidth="1"/>
    <col min="6159" max="6161" width="9" style="185" hidden="1" customWidth="1"/>
    <col min="6162" max="6162" width="3.81640625" style="185" customWidth="1"/>
    <col min="6163" max="6163" width="9" style="185" hidden="1" customWidth="1"/>
    <col min="6164" max="6165" width="4.453125" style="185" customWidth="1"/>
    <col min="6166" max="6166" width="3.81640625" style="185" customWidth="1"/>
    <col min="6167" max="6171" width="9" style="185" hidden="1" customWidth="1"/>
    <col min="6172" max="6172" width="3.81640625" style="185" customWidth="1"/>
    <col min="6173" max="6179" width="9" style="185" hidden="1" customWidth="1"/>
    <col min="6180" max="6180" width="4.453125" style="185" customWidth="1"/>
    <col min="6181" max="6181" width="3.81640625" style="185" customWidth="1"/>
    <col min="6182" max="6183" width="4.453125" style="185" customWidth="1"/>
    <col min="6184" max="6185" width="9" style="185" hidden="1" customWidth="1"/>
    <col min="6186" max="6186" width="3.81640625" style="185" customWidth="1"/>
    <col min="6187" max="6188" width="9" style="185" hidden="1" customWidth="1"/>
    <col min="6189" max="6190" width="4.453125" style="185" customWidth="1"/>
    <col min="6191" max="6193" width="3.81640625" style="185" customWidth="1"/>
    <col min="6194" max="6195" width="9" style="185" hidden="1" customWidth="1"/>
    <col min="6196" max="6198" width="3.81640625" style="185" customWidth="1"/>
    <col min="6199" max="6199" width="4.453125" style="185" customWidth="1"/>
    <col min="6200" max="6201" width="5" style="185" customWidth="1"/>
    <col min="6202" max="6202" width="4.453125" style="185" customWidth="1"/>
    <col min="6203" max="6203" width="4.26953125" style="185" customWidth="1"/>
    <col min="6204" max="6204" width="9" style="185" hidden="1" customWidth="1"/>
    <col min="6205" max="6205" width="4.26953125" style="185" customWidth="1"/>
    <col min="6206" max="6206" width="9" style="185" hidden="1" customWidth="1"/>
    <col min="6207" max="6207" width="4.26953125" style="185" customWidth="1"/>
    <col min="6208" max="6208" width="9" style="185" hidden="1" customWidth="1"/>
    <col min="6209" max="6209" width="3.81640625" style="185" customWidth="1"/>
    <col min="6210" max="6210" width="9" style="185" hidden="1" customWidth="1"/>
    <col min="6211" max="6211" width="4.453125" style="185" customWidth="1"/>
    <col min="6212" max="6212" width="29.453125" style="185" customWidth="1"/>
    <col min="6213" max="6396" width="9" style="185"/>
    <col min="6397" max="6397" width="7" style="185" customWidth="1"/>
    <col min="6398" max="6398" width="21.54296875" style="185" customWidth="1"/>
    <col min="6399" max="6399" width="7" style="185" customWidth="1"/>
    <col min="6400" max="6400" width="8.453125" style="185" customWidth="1"/>
    <col min="6401" max="6401" width="8" style="185" customWidth="1"/>
    <col min="6402" max="6404" width="9" style="185" hidden="1" customWidth="1"/>
    <col min="6405" max="6405" width="6.7265625" style="185" customWidth="1"/>
    <col min="6406" max="6406" width="7.26953125" style="185" customWidth="1"/>
    <col min="6407" max="6407" width="6.1796875" style="185" customWidth="1"/>
    <col min="6408" max="6409" width="9" style="185" hidden="1" customWidth="1"/>
    <col min="6410" max="6412" width="4.26953125" style="185" customWidth="1"/>
    <col min="6413" max="6413" width="9" style="185" hidden="1" customWidth="1"/>
    <col min="6414" max="6414" width="4.26953125" style="185" customWidth="1"/>
    <col min="6415" max="6417" width="9" style="185" hidden="1" customWidth="1"/>
    <col min="6418" max="6418" width="3.81640625" style="185" customWidth="1"/>
    <col min="6419" max="6419" width="9" style="185" hidden="1" customWidth="1"/>
    <col min="6420" max="6421" width="4.453125" style="185" customWidth="1"/>
    <col min="6422" max="6422" width="3.81640625" style="185" customWidth="1"/>
    <col min="6423" max="6427" width="9" style="185" hidden="1" customWidth="1"/>
    <col min="6428" max="6428" width="3.81640625" style="185" customWidth="1"/>
    <col min="6429" max="6435" width="9" style="185" hidden="1" customWidth="1"/>
    <col min="6436" max="6436" width="4.453125" style="185" customWidth="1"/>
    <col min="6437" max="6437" width="3.81640625" style="185" customWidth="1"/>
    <col min="6438" max="6439" width="4.453125" style="185" customWidth="1"/>
    <col min="6440" max="6441" width="9" style="185" hidden="1" customWidth="1"/>
    <col min="6442" max="6442" width="3.81640625" style="185" customWidth="1"/>
    <col min="6443" max="6444" width="9" style="185" hidden="1" customWidth="1"/>
    <col min="6445" max="6446" width="4.453125" style="185" customWidth="1"/>
    <col min="6447" max="6449" width="3.81640625" style="185" customWidth="1"/>
    <col min="6450" max="6451" width="9" style="185" hidden="1" customWidth="1"/>
    <col min="6452" max="6454" width="3.81640625" style="185" customWidth="1"/>
    <col min="6455" max="6455" width="4.453125" style="185" customWidth="1"/>
    <col min="6456" max="6457" width="5" style="185" customWidth="1"/>
    <col min="6458" max="6458" width="4.453125" style="185" customWidth="1"/>
    <col min="6459" max="6459" width="4.26953125" style="185" customWidth="1"/>
    <col min="6460" max="6460" width="9" style="185" hidden="1" customWidth="1"/>
    <col min="6461" max="6461" width="4.26953125" style="185" customWidth="1"/>
    <col min="6462" max="6462" width="9" style="185" hidden="1" customWidth="1"/>
    <col min="6463" max="6463" width="4.26953125" style="185" customWidth="1"/>
    <col min="6464" max="6464" width="9" style="185" hidden="1" customWidth="1"/>
    <col min="6465" max="6465" width="3.81640625" style="185" customWidth="1"/>
    <col min="6466" max="6466" width="9" style="185" hidden="1" customWidth="1"/>
    <col min="6467" max="6467" width="4.453125" style="185" customWidth="1"/>
    <col min="6468" max="6468" width="29.453125" style="185" customWidth="1"/>
    <col min="6469" max="6652" width="9" style="185"/>
    <col min="6653" max="6653" width="7" style="185" customWidth="1"/>
    <col min="6654" max="6654" width="21.54296875" style="185" customWidth="1"/>
    <col min="6655" max="6655" width="7" style="185" customWidth="1"/>
    <col min="6656" max="6656" width="8.453125" style="185" customWidth="1"/>
    <col min="6657" max="6657" width="8" style="185" customWidth="1"/>
    <col min="6658" max="6660" width="9" style="185" hidden="1" customWidth="1"/>
    <col min="6661" max="6661" width="6.7265625" style="185" customWidth="1"/>
    <col min="6662" max="6662" width="7.26953125" style="185" customWidth="1"/>
    <col min="6663" max="6663" width="6.1796875" style="185" customWidth="1"/>
    <col min="6664" max="6665" width="9" style="185" hidden="1" customWidth="1"/>
    <col min="6666" max="6668" width="4.26953125" style="185" customWidth="1"/>
    <col min="6669" max="6669" width="9" style="185" hidden="1" customWidth="1"/>
    <col min="6670" max="6670" width="4.26953125" style="185" customWidth="1"/>
    <col min="6671" max="6673" width="9" style="185" hidden="1" customWidth="1"/>
    <col min="6674" max="6674" width="3.81640625" style="185" customWidth="1"/>
    <col min="6675" max="6675" width="9" style="185" hidden="1" customWidth="1"/>
    <col min="6676" max="6677" width="4.453125" style="185" customWidth="1"/>
    <col min="6678" max="6678" width="3.81640625" style="185" customWidth="1"/>
    <col min="6679" max="6683" width="9" style="185" hidden="1" customWidth="1"/>
    <col min="6684" max="6684" width="3.81640625" style="185" customWidth="1"/>
    <col min="6685" max="6691" width="9" style="185" hidden="1" customWidth="1"/>
    <col min="6692" max="6692" width="4.453125" style="185" customWidth="1"/>
    <col min="6693" max="6693" width="3.81640625" style="185" customWidth="1"/>
    <col min="6694" max="6695" width="4.453125" style="185" customWidth="1"/>
    <col min="6696" max="6697" width="9" style="185" hidden="1" customWidth="1"/>
    <col min="6698" max="6698" width="3.81640625" style="185" customWidth="1"/>
    <col min="6699" max="6700" width="9" style="185" hidden="1" customWidth="1"/>
    <col min="6701" max="6702" width="4.453125" style="185" customWidth="1"/>
    <col min="6703" max="6705" width="3.81640625" style="185" customWidth="1"/>
    <col min="6706" max="6707" width="9" style="185" hidden="1" customWidth="1"/>
    <col min="6708" max="6710" width="3.81640625" style="185" customWidth="1"/>
    <col min="6711" max="6711" width="4.453125" style="185" customWidth="1"/>
    <col min="6712" max="6713" width="5" style="185" customWidth="1"/>
    <col min="6714" max="6714" width="4.453125" style="185" customWidth="1"/>
    <col min="6715" max="6715" width="4.26953125" style="185" customWidth="1"/>
    <col min="6716" max="6716" width="9" style="185" hidden="1" customWidth="1"/>
    <col min="6717" max="6717" width="4.26953125" style="185" customWidth="1"/>
    <col min="6718" max="6718" width="9" style="185" hidden="1" customWidth="1"/>
    <col min="6719" max="6719" width="4.26953125" style="185" customWidth="1"/>
    <col min="6720" max="6720" width="9" style="185" hidden="1" customWidth="1"/>
    <col min="6721" max="6721" width="3.81640625" style="185" customWidth="1"/>
    <col min="6722" max="6722" width="9" style="185" hidden="1" customWidth="1"/>
    <col min="6723" max="6723" width="4.453125" style="185" customWidth="1"/>
    <col min="6724" max="6724" width="29.453125" style="185" customWidth="1"/>
    <col min="6725" max="6908" width="9" style="185"/>
    <col min="6909" max="6909" width="7" style="185" customWidth="1"/>
    <col min="6910" max="6910" width="21.54296875" style="185" customWidth="1"/>
    <col min="6911" max="6911" width="7" style="185" customWidth="1"/>
    <col min="6912" max="6912" width="8.453125" style="185" customWidth="1"/>
    <col min="6913" max="6913" width="8" style="185" customWidth="1"/>
    <col min="6914" max="6916" width="9" style="185" hidden="1" customWidth="1"/>
    <col min="6917" max="6917" width="6.7265625" style="185" customWidth="1"/>
    <col min="6918" max="6918" width="7.26953125" style="185" customWidth="1"/>
    <col min="6919" max="6919" width="6.1796875" style="185" customWidth="1"/>
    <col min="6920" max="6921" width="9" style="185" hidden="1" customWidth="1"/>
    <col min="6922" max="6924" width="4.26953125" style="185" customWidth="1"/>
    <col min="6925" max="6925" width="9" style="185" hidden="1" customWidth="1"/>
    <col min="6926" max="6926" width="4.26953125" style="185" customWidth="1"/>
    <col min="6927" max="6929" width="9" style="185" hidden="1" customWidth="1"/>
    <col min="6930" max="6930" width="3.81640625" style="185" customWidth="1"/>
    <col min="6931" max="6931" width="9" style="185" hidden="1" customWidth="1"/>
    <col min="6932" max="6933" width="4.453125" style="185" customWidth="1"/>
    <col min="6934" max="6934" width="3.81640625" style="185" customWidth="1"/>
    <col min="6935" max="6939" width="9" style="185" hidden="1" customWidth="1"/>
    <col min="6940" max="6940" width="3.81640625" style="185" customWidth="1"/>
    <col min="6941" max="6947" width="9" style="185" hidden="1" customWidth="1"/>
    <col min="6948" max="6948" width="4.453125" style="185" customWidth="1"/>
    <col min="6949" max="6949" width="3.81640625" style="185" customWidth="1"/>
    <col min="6950" max="6951" width="4.453125" style="185" customWidth="1"/>
    <col min="6952" max="6953" width="9" style="185" hidden="1" customWidth="1"/>
    <col min="6954" max="6954" width="3.81640625" style="185" customWidth="1"/>
    <col min="6955" max="6956" width="9" style="185" hidden="1" customWidth="1"/>
    <col min="6957" max="6958" width="4.453125" style="185" customWidth="1"/>
    <col min="6959" max="6961" width="3.81640625" style="185" customWidth="1"/>
    <col min="6962" max="6963" width="9" style="185" hidden="1" customWidth="1"/>
    <col min="6964" max="6966" width="3.81640625" style="185" customWidth="1"/>
    <col min="6967" max="6967" width="4.453125" style="185" customWidth="1"/>
    <col min="6968" max="6969" width="5" style="185" customWidth="1"/>
    <col min="6970" max="6970" width="4.453125" style="185" customWidth="1"/>
    <col min="6971" max="6971" width="4.26953125" style="185" customWidth="1"/>
    <col min="6972" max="6972" width="9" style="185" hidden="1" customWidth="1"/>
    <col min="6973" max="6973" width="4.26953125" style="185" customWidth="1"/>
    <col min="6974" max="6974" width="9" style="185" hidden="1" customWidth="1"/>
    <col min="6975" max="6975" width="4.26953125" style="185" customWidth="1"/>
    <col min="6976" max="6976" width="9" style="185" hidden="1" customWidth="1"/>
    <col min="6977" max="6977" width="3.81640625" style="185" customWidth="1"/>
    <col min="6978" max="6978" width="9" style="185" hidden="1" customWidth="1"/>
    <col min="6979" max="6979" width="4.453125" style="185" customWidth="1"/>
    <col min="6980" max="6980" width="29.453125" style="185" customWidth="1"/>
    <col min="6981" max="7164" width="9" style="185"/>
    <col min="7165" max="7165" width="7" style="185" customWidth="1"/>
    <col min="7166" max="7166" width="21.54296875" style="185" customWidth="1"/>
    <col min="7167" max="7167" width="7" style="185" customWidth="1"/>
    <col min="7168" max="7168" width="8.453125" style="185" customWidth="1"/>
    <col min="7169" max="7169" width="8" style="185" customWidth="1"/>
    <col min="7170" max="7172" width="9" style="185" hidden="1" customWidth="1"/>
    <col min="7173" max="7173" width="6.7265625" style="185" customWidth="1"/>
    <col min="7174" max="7174" width="7.26953125" style="185" customWidth="1"/>
    <col min="7175" max="7175" width="6.1796875" style="185" customWidth="1"/>
    <col min="7176" max="7177" width="9" style="185" hidden="1" customWidth="1"/>
    <col min="7178" max="7180" width="4.26953125" style="185" customWidth="1"/>
    <col min="7181" max="7181" width="9" style="185" hidden="1" customWidth="1"/>
    <col min="7182" max="7182" width="4.26953125" style="185" customWidth="1"/>
    <col min="7183" max="7185" width="9" style="185" hidden="1" customWidth="1"/>
    <col min="7186" max="7186" width="3.81640625" style="185" customWidth="1"/>
    <col min="7187" max="7187" width="9" style="185" hidden="1" customWidth="1"/>
    <col min="7188" max="7189" width="4.453125" style="185" customWidth="1"/>
    <col min="7190" max="7190" width="3.81640625" style="185" customWidth="1"/>
    <col min="7191" max="7195" width="9" style="185" hidden="1" customWidth="1"/>
    <col min="7196" max="7196" width="3.81640625" style="185" customWidth="1"/>
    <col min="7197" max="7203" width="9" style="185" hidden="1" customWidth="1"/>
    <col min="7204" max="7204" width="4.453125" style="185" customWidth="1"/>
    <col min="7205" max="7205" width="3.81640625" style="185" customWidth="1"/>
    <col min="7206" max="7207" width="4.453125" style="185" customWidth="1"/>
    <col min="7208" max="7209" width="9" style="185" hidden="1" customWidth="1"/>
    <col min="7210" max="7210" width="3.81640625" style="185" customWidth="1"/>
    <col min="7211" max="7212" width="9" style="185" hidden="1" customWidth="1"/>
    <col min="7213" max="7214" width="4.453125" style="185" customWidth="1"/>
    <col min="7215" max="7217" width="3.81640625" style="185" customWidth="1"/>
    <col min="7218" max="7219" width="9" style="185" hidden="1" customWidth="1"/>
    <col min="7220" max="7222" width="3.81640625" style="185" customWidth="1"/>
    <col min="7223" max="7223" width="4.453125" style="185" customWidth="1"/>
    <col min="7224" max="7225" width="5" style="185" customWidth="1"/>
    <col min="7226" max="7226" width="4.453125" style="185" customWidth="1"/>
    <col min="7227" max="7227" width="4.26953125" style="185" customWidth="1"/>
    <col min="7228" max="7228" width="9" style="185" hidden="1" customWidth="1"/>
    <col min="7229" max="7229" width="4.26953125" style="185" customWidth="1"/>
    <col min="7230" max="7230" width="9" style="185" hidden="1" customWidth="1"/>
    <col min="7231" max="7231" width="4.26953125" style="185" customWidth="1"/>
    <col min="7232" max="7232" width="9" style="185" hidden="1" customWidth="1"/>
    <col min="7233" max="7233" width="3.81640625" style="185" customWidth="1"/>
    <col min="7234" max="7234" width="9" style="185" hidden="1" customWidth="1"/>
    <col min="7235" max="7235" width="4.453125" style="185" customWidth="1"/>
    <col min="7236" max="7236" width="29.453125" style="185" customWidth="1"/>
    <col min="7237" max="7420" width="9" style="185"/>
    <col min="7421" max="7421" width="7" style="185" customWidth="1"/>
    <col min="7422" max="7422" width="21.54296875" style="185" customWidth="1"/>
    <col min="7423" max="7423" width="7" style="185" customWidth="1"/>
    <col min="7424" max="7424" width="8.453125" style="185" customWidth="1"/>
    <col min="7425" max="7425" width="8" style="185" customWidth="1"/>
    <col min="7426" max="7428" width="9" style="185" hidden="1" customWidth="1"/>
    <col min="7429" max="7429" width="6.7265625" style="185" customWidth="1"/>
    <col min="7430" max="7430" width="7.26953125" style="185" customWidth="1"/>
    <col min="7431" max="7431" width="6.1796875" style="185" customWidth="1"/>
    <col min="7432" max="7433" width="9" style="185" hidden="1" customWidth="1"/>
    <col min="7434" max="7436" width="4.26953125" style="185" customWidth="1"/>
    <col min="7437" max="7437" width="9" style="185" hidden="1" customWidth="1"/>
    <col min="7438" max="7438" width="4.26953125" style="185" customWidth="1"/>
    <col min="7439" max="7441" width="9" style="185" hidden="1" customWidth="1"/>
    <col min="7442" max="7442" width="3.81640625" style="185" customWidth="1"/>
    <col min="7443" max="7443" width="9" style="185" hidden="1" customWidth="1"/>
    <col min="7444" max="7445" width="4.453125" style="185" customWidth="1"/>
    <col min="7446" max="7446" width="3.81640625" style="185" customWidth="1"/>
    <col min="7447" max="7451" width="9" style="185" hidden="1" customWidth="1"/>
    <col min="7452" max="7452" width="3.81640625" style="185" customWidth="1"/>
    <col min="7453" max="7459" width="9" style="185" hidden="1" customWidth="1"/>
    <col min="7460" max="7460" width="4.453125" style="185" customWidth="1"/>
    <col min="7461" max="7461" width="3.81640625" style="185" customWidth="1"/>
    <col min="7462" max="7463" width="4.453125" style="185" customWidth="1"/>
    <col min="7464" max="7465" width="9" style="185" hidden="1" customWidth="1"/>
    <col min="7466" max="7466" width="3.81640625" style="185" customWidth="1"/>
    <col min="7467" max="7468" width="9" style="185" hidden="1" customWidth="1"/>
    <col min="7469" max="7470" width="4.453125" style="185" customWidth="1"/>
    <col min="7471" max="7473" width="3.81640625" style="185" customWidth="1"/>
    <col min="7474" max="7475" width="9" style="185" hidden="1" customWidth="1"/>
    <col min="7476" max="7478" width="3.81640625" style="185" customWidth="1"/>
    <col min="7479" max="7479" width="4.453125" style="185" customWidth="1"/>
    <col min="7480" max="7481" width="5" style="185" customWidth="1"/>
    <col min="7482" max="7482" width="4.453125" style="185" customWidth="1"/>
    <col min="7483" max="7483" width="4.26953125" style="185" customWidth="1"/>
    <col min="7484" max="7484" width="9" style="185" hidden="1" customWidth="1"/>
    <col min="7485" max="7485" width="4.26953125" style="185" customWidth="1"/>
    <col min="7486" max="7486" width="9" style="185" hidden="1" customWidth="1"/>
    <col min="7487" max="7487" width="4.26953125" style="185" customWidth="1"/>
    <col min="7488" max="7488" width="9" style="185" hidden="1" customWidth="1"/>
    <col min="7489" max="7489" width="3.81640625" style="185" customWidth="1"/>
    <col min="7490" max="7490" width="9" style="185" hidden="1" customWidth="1"/>
    <col min="7491" max="7491" width="4.453125" style="185" customWidth="1"/>
    <col min="7492" max="7492" width="29.453125" style="185" customWidth="1"/>
    <col min="7493" max="7676" width="9" style="185"/>
    <col min="7677" max="7677" width="7" style="185" customWidth="1"/>
    <col min="7678" max="7678" width="21.54296875" style="185" customWidth="1"/>
    <col min="7679" max="7679" width="7" style="185" customWidth="1"/>
    <col min="7680" max="7680" width="8.453125" style="185" customWidth="1"/>
    <col min="7681" max="7681" width="8" style="185" customWidth="1"/>
    <col min="7682" max="7684" width="9" style="185" hidden="1" customWidth="1"/>
    <col min="7685" max="7685" width="6.7265625" style="185" customWidth="1"/>
    <col min="7686" max="7686" width="7.26953125" style="185" customWidth="1"/>
    <col min="7687" max="7687" width="6.1796875" style="185" customWidth="1"/>
    <col min="7688" max="7689" width="9" style="185" hidden="1" customWidth="1"/>
    <col min="7690" max="7692" width="4.26953125" style="185" customWidth="1"/>
    <col min="7693" max="7693" width="9" style="185" hidden="1" customWidth="1"/>
    <col min="7694" max="7694" width="4.26953125" style="185" customWidth="1"/>
    <col min="7695" max="7697" width="9" style="185" hidden="1" customWidth="1"/>
    <col min="7698" max="7698" width="3.81640625" style="185" customWidth="1"/>
    <col min="7699" max="7699" width="9" style="185" hidden="1" customWidth="1"/>
    <col min="7700" max="7701" width="4.453125" style="185" customWidth="1"/>
    <col min="7702" max="7702" width="3.81640625" style="185" customWidth="1"/>
    <col min="7703" max="7707" width="9" style="185" hidden="1" customWidth="1"/>
    <col min="7708" max="7708" width="3.81640625" style="185" customWidth="1"/>
    <col min="7709" max="7715" width="9" style="185" hidden="1" customWidth="1"/>
    <col min="7716" max="7716" width="4.453125" style="185" customWidth="1"/>
    <col min="7717" max="7717" width="3.81640625" style="185" customWidth="1"/>
    <col min="7718" max="7719" width="4.453125" style="185" customWidth="1"/>
    <col min="7720" max="7721" width="9" style="185" hidden="1" customWidth="1"/>
    <col min="7722" max="7722" width="3.81640625" style="185" customWidth="1"/>
    <col min="7723" max="7724" width="9" style="185" hidden="1" customWidth="1"/>
    <col min="7725" max="7726" width="4.453125" style="185" customWidth="1"/>
    <col min="7727" max="7729" width="3.81640625" style="185" customWidth="1"/>
    <col min="7730" max="7731" width="9" style="185" hidden="1" customWidth="1"/>
    <col min="7732" max="7734" width="3.81640625" style="185" customWidth="1"/>
    <col min="7735" max="7735" width="4.453125" style="185" customWidth="1"/>
    <col min="7736" max="7737" width="5" style="185" customWidth="1"/>
    <col min="7738" max="7738" width="4.453125" style="185" customWidth="1"/>
    <col min="7739" max="7739" width="4.26953125" style="185" customWidth="1"/>
    <col min="7740" max="7740" width="9" style="185" hidden="1" customWidth="1"/>
    <col min="7741" max="7741" width="4.26953125" style="185" customWidth="1"/>
    <col min="7742" max="7742" width="9" style="185" hidden="1" customWidth="1"/>
    <col min="7743" max="7743" width="4.26953125" style="185" customWidth="1"/>
    <col min="7744" max="7744" width="9" style="185" hidden="1" customWidth="1"/>
    <col min="7745" max="7745" width="3.81640625" style="185" customWidth="1"/>
    <col min="7746" max="7746" width="9" style="185" hidden="1" customWidth="1"/>
    <col min="7747" max="7747" width="4.453125" style="185" customWidth="1"/>
    <col min="7748" max="7748" width="29.453125" style="185" customWidth="1"/>
    <col min="7749" max="7932" width="9" style="185"/>
    <col min="7933" max="7933" width="7" style="185" customWidth="1"/>
    <col min="7934" max="7934" width="21.54296875" style="185" customWidth="1"/>
    <col min="7935" max="7935" width="7" style="185" customWidth="1"/>
    <col min="7936" max="7936" width="8.453125" style="185" customWidth="1"/>
    <col min="7937" max="7937" width="8" style="185" customWidth="1"/>
    <col min="7938" max="7940" width="9" style="185" hidden="1" customWidth="1"/>
    <col min="7941" max="7941" width="6.7265625" style="185" customWidth="1"/>
    <col min="7942" max="7942" width="7.26953125" style="185" customWidth="1"/>
    <col min="7943" max="7943" width="6.1796875" style="185" customWidth="1"/>
    <col min="7944" max="7945" width="9" style="185" hidden="1" customWidth="1"/>
    <col min="7946" max="7948" width="4.26953125" style="185" customWidth="1"/>
    <col min="7949" max="7949" width="9" style="185" hidden="1" customWidth="1"/>
    <col min="7950" max="7950" width="4.26953125" style="185" customWidth="1"/>
    <col min="7951" max="7953" width="9" style="185" hidden="1" customWidth="1"/>
    <col min="7954" max="7954" width="3.81640625" style="185" customWidth="1"/>
    <col min="7955" max="7955" width="9" style="185" hidden="1" customWidth="1"/>
    <col min="7956" max="7957" width="4.453125" style="185" customWidth="1"/>
    <col min="7958" max="7958" width="3.81640625" style="185" customWidth="1"/>
    <col min="7959" max="7963" width="9" style="185" hidden="1" customWidth="1"/>
    <col min="7964" max="7964" width="3.81640625" style="185" customWidth="1"/>
    <col min="7965" max="7971" width="9" style="185" hidden="1" customWidth="1"/>
    <col min="7972" max="7972" width="4.453125" style="185" customWidth="1"/>
    <col min="7973" max="7973" width="3.81640625" style="185" customWidth="1"/>
    <col min="7974" max="7975" width="4.453125" style="185" customWidth="1"/>
    <col min="7976" max="7977" width="9" style="185" hidden="1" customWidth="1"/>
    <col min="7978" max="7978" width="3.81640625" style="185" customWidth="1"/>
    <col min="7979" max="7980" width="9" style="185" hidden="1" customWidth="1"/>
    <col min="7981" max="7982" width="4.453125" style="185" customWidth="1"/>
    <col min="7983" max="7985" width="3.81640625" style="185" customWidth="1"/>
    <col min="7986" max="7987" width="9" style="185" hidden="1" customWidth="1"/>
    <col min="7988" max="7990" width="3.81640625" style="185" customWidth="1"/>
    <col min="7991" max="7991" width="4.453125" style="185" customWidth="1"/>
    <col min="7992" max="7993" width="5" style="185" customWidth="1"/>
    <col min="7994" max="7994" width="4.453125" style="185" customWidth="1"/>
    <col min="7995" max="7995" width="4.26953125" style="185" customWidth="1"/>
    <col min="7996" max="7996" width="9" style="185" hidden="1" customWidth="1"/>
    <col min="7997" max="7997" width="4.26953125" style="185" customWidth="1"/>
    <col min="7998" max="7998" width="9" style="185" hidden="1" customWidth="1"/>
    <col min="7999" max="7999" width="4.26953125" style="185" customWidth="1"/>
    <col min="8000" max="8000" width="9" style="185" hidden="1" customWidth="1"/>
    <col min="8001" max="8001" width="3.81640625" style="185" customWidth="1"/>
    <col min="8002" max="8002" width="9" style="185" hidden="1" customWidth="1"/>
    <col min="8003" max="8003" width="4.453125" style="185" customWidth="1"/>
    <col min="8004" max="8004" width="29.453125" style="185" customWidth="1"/>
    <col min="8005" max="8188" width="9" style="185"/>
    <col min="8189" max="8189" width="7" style="185" customWidth="1"/>
    <col min="8190" max="8190" width="21.54296875" style="185" customWidth="1"/>
    <col min="8191" max="8191" width="7" style="185" customWidth="1"/>
    <col min="8192" max="8192" width="8.453125" style="185" customWidth="1"/>
    <col min="8193" max="8193" width="8" style="185" customWidth="1"/>
    <col min="8194" max="8196" width="9" style="185" hidden="1" customWidth="1"/>
    <col min="8197" max="8197" width="6.7265625" style="185" customWidth="1"/>
    <col min="8198" max="8198" width="7.26953125" style="185" customWidth="1"/>
    <col min="8199" max="8199" width="6.1796875" style="185" customWidth="1"/>
    <col min="8200" max="8201" width="9" style="185" hidden="1" customWidth="1"/>
    <col min="8202" max="8204" width="4.26953125" style="185" customWidth="1"/>
    <col min="8205" max="8205" width="9" style="185" hidden="1" customWidth="1"/>
    <col min="8206" max="8206" width="4.26953125" style="185" customWidth="1"/>
    <col min="8207" max="8209" width="9" style="185" hidden="1" customWidth="1"/>
    <col min="8210" max="8210" width="3.81640625" style="185" customWidth="1"/>
    <col min="8211" max="8211" width="9" style="185" hidden="1" customWidth="1"/>
    <col min="8212" max="8213" width="4.453125" style="185" customWidth="1"/>
    <col min="8214" max="8214" width="3.81640625" style="185" customWidth="1"/>
    <col min="8215" max="8219" width="9" style="185" hidden="1" customWidth="1"/>
    <col min="8220" max="8220" width="3.81640625" style="185" customWidth="1"/>
    <col min="8221" max="8227" width="9" style="185" hidden="1" customWidth="1"/>
    <col min="8228" max="8228" width="4.453125" style="185" customWidth="1"/>
    <col min="8229" max="8229" width="3.81640625" style="185" customWidth="1"/>
    <col min="8230" max="8231" width="4.453125" style="185" customWidth="1"/>
    <col min="8232" max="8233" width="9" style="185" hidden="1" customWidth="1"/>
    <col min="8234" max="8234" width="3.81640625" style="185" customWidth="1"/>
    <col min="8235" max="8236" width="9" style="185" hidden="1" customWidth="1"/>
    <col min="8237" max="8238" width="4.453125" style="185" customWidth="1"/>
    <col min="8239" max="8241" width="3.81640625" style="185" customWidth="1"/>
    <col min="8242" max="8243" width="9" style="185" hidden="1" customWidth="1"/>
    <col min="8244" max="8246" width="3.81640625" style="185" customWidth="1"/>
    <col min="8247" max="8247" width="4.453125" style="185" customWidth="1"/>
    <col min="8248" max="8249" width="5" style="185" customWidth="1"/>
    <col min="8250" max="8250" width="4.453125" style="185" customWidth="1"/>
    <col min="8251" max="8251" width="4.26953125" style="185" customWidth="1"/>
    <col min="8252" max="8252" width="9" style="185" hidden="1" customWidth="1"/>
    <col min="8253" max="8253" width="4.26953125" style="185" customWidth="1"/>
    <col min="8254" max="8254" width="9" style="185" hidden="1" customWidth="1"/>
    <col min="8255" max="8255" width="4.26953125" style="185" customWidth="1"/>
    <col min="8256" max="8256" width="9" style="185" hidden="1" customWidth="1"/>
    <col min="8257" max="8257" width="3.81640625" style="185" customWidth="1"/>
    <col min="8258" max="8258" width="9" style="185" hidden="1" customWidth="1"/>
    <col min="8259" max="8259" width="4.453125" style="185" customWidth="1"/>
    <col min="8260" max="8260" width="29.453125" style="185" customWidth="1"/>
    <col min="8261" max="8444" width="9" style="185"/>
    <col min="8445" max="8445" width="7" style="185" customWidth="1"/>
    <col min="8446" max="8446" width="21.54296875" style="185" customWidth="1"/>
    <col min="8447" max="8447" width="7" style="185" customWidth="1"/>
    <col min="8448" max="8448" width="8.453125" style="185" customWidth="1"/>
    <col min="8449" max="8449" width="8" style="185" customWidth="1"/>
    <col min="8450" max="8452" width="9" style="185" hidden="1" customWidth="1"/>
    <col min="8453" max="8453" width="6.7265625" style="185" customWidth="1"/>
    <col min="8454" max="8454" width="7.26953125" style="185" customWidth="1"/>
    <col min="8455" max="8455" width="6.1796875" style="185" customWidth="1"/>
    <col min="8456" max="8457" width="9" style="185" hidden="1" customWidth="1"/>
    <col min="8458" max="8460" width="4.26953125" style="185" customWidth="1"/>
    <col min="8461" max="8461" width="9" style="185" hidden="1" customWidth="1"/>
    <col min="8462" max="8462" width="4.26953125" style="185" customWidth="1"/>
    <col min="8463" max="8465" width="9" style="185" hidden="1" customWidth="1"/>
    <col min="8466" max="8466" width="3.81640625" style="185" customWidth="1"/>
    <col min="8467" max="8467" width="9" style="185" hidden="1" customWidth="1"/>
    <col min="8468" max="8469" width="4.453125" style="185" customWidth="1"/>
    <col min="8470" max="8470" width="3.81640625" style="185" customWidth="1"/>
    <col min="8471" max="8475" width="9" style="185" hidden="1" customWidth="1"/>
    <col min="8476" max="8476" width="3.81640625" style="185" customWidth="1"/>
    <col min="8477" max="8483" width="9" style="185" hidden="1" customWidth="1"/>
    <col min="8484" max="8484" width="4.453125" style="185" customWidth="1"/>
    <col min="8485" max="8485" width="3.81640625" style="185" customWidth="1"/>
    <col min="8486" max="8487" width="4.453125" style="185" customWidth="1"/>
    <col min="8488" max="8489" width="9" style="185" hidden="1" customWidth="1"/>
    <col min="8490" max="8490" width="3.81640625" style="185" customWidth="1"/>
    <col min="8491" max="8492" width="9" style="185" hidden="1" customWidth="1"/>
    <col min="8493" max="8494" width="4.453125" style="185" customWidth="1"/>
    <col min="8495" max="8497" width="3.81640625" style="185" customWidth="1"/>
    <col min="8498" max="8499" width="9" style="185" hidden="1" customWidth="1"/>
    <col min="8500" max="8502" width="3.81640625" style="185" customWidth="1"/>
    <col min="8503" max="8503" width="4.453125" style="185" customWidth="1"/>
    <col min="8504" max="8505" width="5" style="185" customWidth="1"/>
    <col min="8506" max="8506" width="4.453125" style="185" customWidth="1"/>
    <col min="8507" max="8507" width="4.26953125" style="185" customWidth="1"/>
    <col min="8508" max="8508" width="9" style="185" hidden="1" customWidth="1"/>
    <col min="8509" max="8509" width="4.26953125" style="185" customWidth="1"/>
    <col min="8510" max="8510" width="9" style="185" hidden="1" customWidth="1"/>
    <col min="8511" max="8511" width="4.26953125" style="185" customWidth="1"/>
    <col min="8512" max="8512" width="9" style="185" hidden="1" customWidth="1"/>
    <col min="8513" max="8513" width="3.81640625" style="185" customWidth="1"/>
    <col min="8514" max="8514" width="9" style="185" hidden="1" customWidth="1"/>
    <col min="8515" max="8515" width="4.453125" style="185" customWidth="1"/>
    <col min="8516" max="8516" width="29.453125" style="185" customWidth="1"/>
    <col min="8517" max="8700" width="9" style="185"/>
    <col min="8701" max="8701" width="7" style="185" customWidth="1"/>
    <col min="8702" max="8702" width="21.54296875" style="185" customWidth="1"/>
    <col min="8703" max="8703" width="7" style="185" customWidth="1"/>
    <col min="8704" max="8704" width="8.453125" style="185" customWidth="1"/>
    <col min="8705" max="8705" width="8" style="185" customWidth="1"/>
    <col min="8706" max="8708" width="9" style="185" hidden="1" customWidth="1"/>
    <col min="8709" max="8709" width="6.7265625" style="185" customWidth="1"/>
    <col min="8710" max="8710" width="7.26953125" style="185" customWidth="1"/>
    <col min="8711" max="8711" width="6.1796875" style="185" customWidth="1"/>
    <col min="8712" max="8713" width="9" style="185" hidden="1" customWidth="1"/>
    <col min="8714" max="8716" width="4.26953125" style="185" customWidth="1"/>
    <col min="8717" max="8717" width="9" style="185" hidden="1" customWidth="1"/>
    <col min="8718" max="8718" width="4.26953125" style="185" customWidth="1"/>
    <col min="8719" max="8721" width="9" style="185" hidden="1" customWidth="1"/>
    <col min="8722" max="8722" width="3.81640625" style="185" customWidth="1"/>
    <col min="8723" max="8723" width="9" style="185" hidden="1" customWidth="1"/>
    <col min="8724" max="8725" width="4.453125" style="185" customWidth="1"/>
    <col min="8726" max="8726" width="3.81640625" style="185" customWidth="1"/>
    <col min="8727" max="8731" width="9" style="185" hidden="1" customWidth="1"/>
    <col min="8732" max="8732" width="3.81640625" style="185" customWidth="1"/>
    <col min="8733" max="8739" width="9" style="185" hidden="1" customWidth="1"/>
    <col min="8740" max="8740" width="4.453125" style="185" customWidth="1"/>
    <col min="8741" max="8741" width="3.81640625" style="185" customWidth="1"/>
    <col min="8742" max="8743" width="4.453125" style="185" customWidth="1"/>
    <col min="8744" max="8745" width="9" style="185" hidden="1" customWidth="1"/>
    <col min="8746" max="8746" width="3.81640625" style="185" customWidth="1"/>
    <col min="8747" max="8748" width="9" style="185" hidden="1" customWidth="1"/>
    <col min="8749" max="8750" width="4.453125" style="185" customWidth="1"/>
    <col min="8751" max="8753" width="3.81640625" style="185" customWidth="1"/>
    <col min="8754" max="8755" width="9" style="185" hidden="1" customWidth="1"/>
    <col min="8756" max="8758" width="3.81640625" style="185" customWidth="1"/>
    <col min="8759" max="8759" width="4.453125" style="185" customWidth="1"/>
    <col min="8760" max="8761" width="5" style="185" customWidth="1"/>
    <col min="8762" max="8762" width="4.453125" style="185" customWidth="1"/>
    <col min="8763" max="8763" width="4.26953125" style="185" customWidth="1"/>
    <col min="8764" max="8764" width="9" style="185" hidden="1" customWidth="1"/>
    <col min="8765" max="8765" width="4.26953125" style="185" customWidth="1"/>
    <col min="8766" max="8766" width="9" style="185" hidden="1" customWidth="1"/>
    <col min="8767" max="8767" width="4.26953125" style="185" customWidth="1"/>
    <col min="8768" max="8768" width="9" style="185" hidden="1" customWidth="1"/>
    <col min="8769" max="8769" width="3.81640625" style="185" customWidth="1"/>
    <col min="8770" max="8770" width="9" style="185" hidden="1" customWidth="1"/>
    <col min="8771" max="8771" width="4.453125" style="185" customWidth="1"/>
    <col min="8772" max="8772" width="29.453125" style="185" customWidth="1"/>
    <col min="8773" max="8956" width="9" style="185"/>
    <col min="8957" max="8957" width="7" style="185" customWidth="1"/>
    <col min="8958" max="8958" width="21.54296875" style="185" customWidth="1"/>
    <col min="8959" max="8959" width="7" style="185" customWidth="1"/>
    <col min="8960" max="8960" width="8.453125" style="185" customWidth="1"/>
    <col min="8961" max="8961" width="8" style="185" customWidth="1"/>
    <col min="8962" max="8964" width="9" style="185" hidden="1" customWidth="1"/>
    <col min="8965" max="8965" width="6.7265625" style="185" customWidth="1"/>
    <col min="8966" max="8966" width="7.26953125" style="185" customWidth="1"/>
    <col min="8967" max="8967" width="6.1796875" style="185" customWidth="1"/>
    <col min="8968" max="8969" width="9" style="185" hidden="1" customWidth="1"/>
    <col min="8970" max="8972" width="4.26953125" style="185" customWidth="1"/>
    <col min="8973" max="8973" width="9" style="185" hidden="1" customWidth="1"/>
    <col min="8974" max="8974" width="4.26953125" style="185" customWidth="1"/>
    <col min="8975" max="8977" width="9" style="185" hidden="1" customWidth="1"/>
    <col min="8978" max="8978" width="3.81640625" style="185" customWidth="1"/>
    <col min="8979" max="8979" width="9" style="185" hidden="1" customWidth="1"/>
    <col min="8980" max="8981" width="4.453125" style="185" customWidth="1"/>
    <col min="8982" max="8982" width="3.81640625" style="185" customWidth="1"/>
    <col min="8983" max="8987" width="9" style="185" hidden="1" customWidth="1"/>
    <col min="8988" max="8988" width="3.81640625" style="185" customWidth="1"/>
    <col min="8989" max="8995" width="9" style="185" hidden="1" customWidth="1"/>
    <col min="8996" max="8996" width="4.453125" style="185" customWidth="1"/>
    <col min="8997" max="8997" width="3.81640625" style="185" customWidth="1"/>
    <col min="8998" max="8999" width="4.453125" style="185" customWidth="1"/>
    <col min="9000" max="9001" width="9" style="185" hidden="1" customWidth="1"/>
    <col min="9002" max="9002" width="3.81640625" style="185" customWidth="1"/>
    <col min="9003" max="9004" width="9" style="185" hidden="1" customWidth="1"/>
    <col min="9005" max="9006" width="4.453125" style="185" customWidth="1"/>
    <col min="9007" max="9009" width="3.81640625" style="185" customWidth="1"/>
    <col min="9010" max="9011" width="9" style="185" hidden="1" customWidth="1"/>
    <col min="9012" max="9014" width="3.81640625" style="185" customWidth="1"/>
    <col min="9015" max="9015" width="4.453125" style="185" customWidth="1"/>
    <col min="9016" max="9017" width="5" style="185" customWidth="1"/>
    <col min="9018" max="9018" width="4.453125" style="185" customWidth="1"/>
    <col min="9019" max="9019" width="4.26953125" style="185" customWidth="1"/>
    <col min="9020" max="9020" width="9" style="185" hidden="1" customWidth="1"/>
    <col min="9021" max="9021" width="4.26953125" style="185" customWidth="1"/>
    <col min="9022" max="9022" width="9" style="185" hidden="1" customWidth="1"/>
    <col min="9023" max="9023" width="4.26953125" style="185" customWidth="1"/>
    <col min="9024" max="9024" width="9" style="185" hidden="1" customWidth="1"/>
    <col min="9025" max="9025" width="3.81640625" style="185" customWidth="1"/>
    <col min="9026" max="9026" width="9" style="185" hidden="1" customWidth="1"/>
    <col min="9027" max="9027" width="4.453125" style="185" customWidth="1"/>
    <col min="9028" max="9028" width="29.453125" style="185" customWidth="1"/>
    <col min="9029" max="9212" width="9" style="185"/>
    <col min="9213" max="9213" width="7" style="185" customWidth="1"/>
    <col min="9214" max="9214" width="21.54296875" style="185" customWidth="1"/>
    <col min="9215" max="9215" width="7" style="185" customWidth="1"/>
    <col min="9216" max="9216" width="8.453125" style="185" customWidth="1"/>
    <col min="9217" max="9217" width="8" style="185" customWidth="1"/>
    <col min="9218" max="9220" width="9" style="185" hidden="1" customWidth="1"/>
    <col min="9221" max="9221" width="6.7265625" style="185" customWidth="1"/>
    <col min="9222" max="9222" width="7.26953125" style="185" customWidth="1"/>
    <col min="9223" max="9223" width="6.1796875" style="185" customWidth="1"/>
    <col min="9224" max="9225" width="9" style="185" hidden="1" customWidth="1"/>
    <col min="9226" max="9228" width="4.26953125" style="185" customWidth="1"/>
    <col min="9229" max="9229" width="9" style="185" hidden="1" customWidth="1"/>
    <col min="9230" max="9230" width="4.26953125" style="185" customWidth="1"/>
    <col min="9231" max="9233" width="9" style="185" hidden="1" customWidth="1"/>
    <col min="9234" max="9234" width="3.81640625" style="185" customWidth="1"/>
    <col min="9235" max="9235" width="9" style="185" hidden="1" customWidth="1"/>
    <col min="9236" max="9237" width="4.453125" style="185" customWidth="1"/>
    <col min="9238" max="9238" width="3.81640625" style="185" customWidth="1"/>
    <col min="9239" max="9243" width="9" style="185" hidden="1" customWidth="1"/>
    <col min="9244" max="9244" width="3.81640625" style="185" customWidth="1"/>
    <col min="9245" max="9251" width="9" style="185" hidden="1" customWidth="1"/>
    <col min="9252" max="9252" width="4.453125" style="185" customWidth="1"/>
    <col min="9253" max="9253" width="3.81640625" style="185" customWidth="1"/>
    <col min="9254" max="9255" width="4.453125" style="185" customWidth="1"/>
    <col min="9256" max="9257" width="9" style="185" hidden="1" customWidth="1"/>
    <col min="9258" max="9258" width="3.81640625" style="185" customWidth="1"/>
    <col min="9259" max="9260" width="9" style="185" hidden="1" customWidth="1"/>
    <col min="9261" max="9262" width="4.453125" style="185" customWidth="1"/>
    <col min="9263" max="9265" width="3.81640625" style="185" customWidth="1"/>
    <col min="9266" max="9267" width="9" style="185" hidden="1" customWidth="1"/>
    <col min="9268" max="9270" width="3.81640625" style="185" customWidth="1"/>
    <col min="9271" max="9271" width="4.453125" style="185" customWidth="1"/>
    <col min="9272" max="9273" width="5" style="185" customWidth="1"/>
    <col min="9274" max="9274" width="4.453125" style="185" customWidth="1"/>
    <col min="9275" max="9275" width="4.26953125" style="185" customWidth="1"/>
    <col min="9276" max="9276" width="9" style="185" hidden="1" customWidth="1"/>
    <col min="9277" max="9277" width="4.26953125" style="185" customWidth="1"/>
    <col min="9278" max="9278" width="9" style="185" hidden="1" customWidth="1"/>
    <col min="9279" max="9279" width="4.26953125" style="185" customWidth="1"/>
    <col min="9280" max="9280" width="9" style="185" hidden="1" customWidth="1"/>
    <col min="9281" max="9281" width="3.81640625" style="185" customWidth="1"/>
    <col min="9282" max="9282" width="9" style="185" hidden="1" customWidth="1"/>
    <col min="9283" max="9283" width="4.453125" style="185" customWidth="1"/>
    <col min="9284" max="9284" width="29.453125" style="185" customWidth="1"/>
    <col min="9285" max="9468" width="9" style="185"/>
    <col min="9469" max="9469" width="7" style="185" customWidth="1"/>
    <col min="9470" max="9470" width="21.54296875" style="185" customWidth="1"/>
    <col min="9471" max="9471" width="7" style="185" customWidth="1"/>
    <col min="9472" max="9472" width="8.453125" style="185" customWidth="1"/>
    <col min="9473" max="9473" width="8" style="185" customWidth="1"/>
    <col min="9474" max="9476" width="9" style="185" hidden="1" customWidth="1"/>
    <col min="9477" max="9477" width="6.7265625" style="185" customWidth="1"/>
    <col min="9478" max="9478" width="7.26953125" style="185" customWidth="1"/>
    <col min="9479" max="9479" width="6.1796875" style="185" customWidth="1"/>
    <col min="9480" max="9481" width="9" style="185" hidden="1" customWidth="1"/>
    <col min="9482" max="9484" width="4.26953125" style="185" customWidth="1"/>
    <col min="9485" max="9485" width="9" style="185" hidden="1" customWidth="1"/>
    <col min="9486" max="9486" width="4.26953125" style="185" customWidth="1"/>
    <col min="9487" max="9489" width="9" style="185" hidden="1" customWidth="1"/>
    <col min="9490" max="9490" width="3.81640625" style="185" customWidth="1"/>
    <col min="9491" max="9491" width="9" style="185" hidden="1" customWidth="1"/>
    <col min="9492" max="9493" width="4.453125" style="185" customWidth="1"/>
    <col min="9494" max="9494" width="3.81640625" style="185" customWidth="1"/>
    <col min="9495" max="9499" width="9" style="185" hidden="1" customWidth="1"/>
    <col min="9500" max="9500" width="3.81640625" style="185" customWidth="1"/>
    <col min="9501" max="9507" width="9" style="185" hidden="1" customWidth="1"/>
    <col min="9508" max="9508" width="4.453125" style="185" customWidth="1"/>
    <col min="9509" max="9509" width="3.81640625" style="185" customWidth="1"/>
    <col min="9510" max="9511" width="4.453125" style="185" customWidth="1"/>
    <col min="9512" max="9513" width="9" style="185" hidden="1" customWidth="1"/>
    <col min="9514" max="9514" width="3.81640625" style="185" customWidth="1"/>
    <col min="9515" max="9516" width="9" style="185" hidden="1" customWidth="1"/>
    <col min="9517" max="9518" width="4.453125" style="185" customWidth="1"/>
    <col min="9519" max="9521" width="3.81640625" style="185" customWidth="1"/>
    <col min="9522" max="9523" width="9" style="185" hidden="1" customWidth="1"/>
    <col min="9524" max="9526" width="3.81640625" style="185" customWidth="1"/>
    <col min="9527" max="9527" width="4.453125" style="185" customWidth="1"/>
    <col min="9528" max="9529" width="5" style="185" customWidth="1"/>
    <col min="9530" max="9530" width="4.453125" style="185" customWidth="1"/>
    <col min="9531" max="9531" width="4.26953125" style="185" customWidth="1"/>
    <col min="9532" max="9532" width="9" style="185" hidden="1" customWidth="1"/>
    <col min="9533" max="9533" width="4.26953125" style="185" customWidth="1"/>
    <col min="9534" max="9534" width="9" style="185" hidden="1" customWidth="1"/>
    <col min="9535" max="9535" width="4.26953125" style="185" customWidth="1"/>
    <col min="9536" max="9536" width="9" style="185" hidden="1" customWidth="1"/>
    <col min="9537" max="9537" width="3.81640625" style="185" customWidth="1"/>
    <col min="9538" max="9538" width="9" style="185" hidden="1" customWidth="1"/>
    <col min="9539" max="9539" width="4.453125" style="185" customWidth="1"/>
    <col min="9540" max="9540" width="29.453125" style="185" customWidth="1"/>
    <col min="9541" max="9724" width="9" style="185"/>
    <col min="9725" max="9725" width="7" style="185" customWidth="1"/>
    <col min="9726" max="9726" width="21.54296875" style="185" customWidth="1"/>
    <col min="9727" max="9727" width="7" style="185" customWidth="1"/>
    <col min="9728" max="9728" width="8.453125" style="185" customWidth="1"/>
    <col min="9729" max="9729" width="8" style="185" customWidth="1"/>
    <col min="9730" max="9732" width="9" style="185" hidden="1" customWidth="1"/>
    <col min="9733" max="9733" width="6.7265625" style="185" customWidth="1"/>
    <col min="9734" max="9734" width="7.26953125" style="185" customWidth="1"/>
    <col min="9735" max="9735" width="6.1796875" style="185" customWidth="1"/>
    <col min="9736" max="9737" width="9" style="185" hidden="1" customWidth="1"/>
    <col min="9738" max="9740" width="4.26953125" style="185" customWidth="1"/>
    <col min="9741" max="9741" width="9" style="185" hidden="1" customWidth="1"/>
    <col min="9742" max="9742" width="4.26953125" style="185" customWidth="1"/>
    <col min="9743" max="9745" width="9" style="185" hidden="1" customWidth="1"/>
    <col min="9746" max="9746" width="3.81640625" style="185" customWidth="1"/>
    <col min="9747" max="9747" width="9" style="185" hidden="1" customWidth="1"/>
    <col min="9748" max="9749" width="4.453125" style="185" customWidth="1"/>
    <col min="9750" max="9750" width="3.81640625" style="185" customWidth="1"/>
    <col min="9751" max="9755" width="9" style="185" hidden="1" customWidth="1"/>
    <col min="9756" max="9756" width="3.81640625" style="185" customWidth="1"/>
    <col min="9757" max="9763" width="9" style="185" hidden="1" customWidth="1"/>
    <col min="9764" max="9764" width="4.453125" style="185" customWidth="1"/>
    <col min="9765" max="9765" width="3.81640625" style="185" customWidth="1"/>
    <col min="9766" max="9767" width="4.453125" style="185" customWidth="1"/>
    <col min="9768" max="9769" width="9" style="185" hidden="1" customWidth="1"/>
    <col min="9770" max="9770" width="3.81640625" style="185" customWidth="1"/>
    <col min="9771" max="9772" width="9" style="185" hidden="1" customWidth="1"/>
    <col min="9773" max="9774" width="4.453125" style="185" customWidth="1"/>
    <col min="9775" max="9777" width="3.81640625" style="185" customWidth="1"/>
    <col min="9778" max="9779" width="9" style="185" hidden="1" customWidth="1"/>
    <col min="9780" max="9782" width="3.81640625" style="185" customWidth="1"/>
    <col min="9783" max="9783" width="4.453125" style="185" customWidth="1"/>
    <col min="9784" max="9785" width="5" style="185" customWidth="1"/>
    <col min="9786" max="9786" width="4.453125" style="185" customWidth="1"/>
    <col min="9787" max="9787" width="4.26953125" style="185" customWidth="1"/>
    <col min="9788" max="9788" width="9" style="185" hidden="1" customWidth="1"/>
    <col min="9789" max="9789" width="4.26953125" style="185" customWidth="1"/>
    <col min="9790" max="9790" width="9" style="185" hidden="1" customWidth="1"/>
    <col min="9791" max="9791" width="4.26953125" style="185" customWidth="1"/>
    <col min="9792" max="9792" width="9" style="185" hidden="1" customWidth="1"/>
    <col min="9793" max="9793" width="3.81640625" style="185" customWidth="1"/>
    <col min="9794" max="9794" width="9" style="185" hidden="1" customWidth="1"/>
    <col min="9795" max="9795" width="4.453125" style="185" customWidth="1"/>
    <col min="9796" max="9796" width="29.453125" style="185" customWidth="1"/>
    <col min="9797" max="9980" width="9" style="185"/>
    <col min="9981" max="9981" width="7" style="185" customWidth="1"/>
    <col min="9982" max="9982" width="21.54296875" style="185" customWidth="1"/>
    <col min="9983" max="9983" width="7" style="185" customWidth="1"/>
    <col min="9984" max="9984" width="8.453125" style="185" customWidth="1"/>
    <col min="9985" max="9985" width="8" style="185" customWidth="1"/>
    <col min="9986" max="9988" width="9" style="185" hidden="1" customWidth="1"/>
    <col min="9989" max="9989" width="6.7265625" style="185" customWidth="1"/>
    <col min="9990" max="9990" width="7.26953125" style="185" customWidth="1"/>
    <col min="9991" max="9991" width="6.1796875" style="185" customWidth="1"/>
    <col min="9992" max="9993" width="9" style="185" hidden="1" customWidth="1"/>
    <col min="9994" max="9996" width="4.26953125" style="185" customWidth="1"/>
    <col min="9997" max="9997" width="9" style="185" hidden="1" customWidth="1"/>
    <col min="9998" max="9998" width="4.26953125" style="185" customWidth="1"/>
    <col min="9999" max="10001" width="9" style="185" hidden="1" customWidth="1"/>
    <col min="10002" max="10002" width="3.81640625" style="185" customWidth="1"/>
    <col min="10003" max="10003" width="9" style="185" hidden="1" customWidth="1"/>
    <col min="10004" max="10005" width="4.453125" style="185" customWidth="1"/>
    <col min="10006" max="10006" width="3.81640625" style="185" customWidth="1"/>
    <col min="10007" max="10011" width="9" style="185" hidden="1" customWidth="1"/>
    <col min="10012" max="10012" width="3.81640625" style="185" customWidth="1"/>
    <col min="10013" max="10019" width="9" style="185" hidden="1" customWidth="1"/>
    <col min="10020" max="10020" width="4.453125" style="185" customWidth="1"/>
    <col min="10021" max="10021" width="3.81640625" style="185" customWidth="1"/>
    <col min="10022" max="10023" width="4.453125" style="185" customWidth="1"/>
    <col min="10024" max="10025" width="9" style="185" hidden="1" customWidth="1"/>
    <col min="10026" max="10026" width="3.81640625" style="185" customWidth="1"/>
    <col min="10027" max="10028" width="9" style="185" hidden="1" customWidth="1"/>
    <col min="10029" max="10030" width="4.453125" style="185" customWidth="1"/>
    <col min="10031" max="10033" width="3.81640625" style="185" customWidth="1"/>
    <col min="10034" max="10035" width="9" style="185" hidden="1" customWidth="1"/>
    <col min="10036" max="10038" width="3.81640625" style="185" customWidth="1"/>
    <col min="10039" max="10039" width="4.453125" style="185" customWidth="1"/>
    <col min="10040" max="10041" width="5" style="185" customWidth="1"/>
    <col min="10042" max="10042" width="4.453125" style="185" customWidth="1"/>
    <col min="10043" max="10043" width="4.26953125" style="185" customWidth="1"/>
    <col min="10044" max="10044" width="9" style="185" hidden="1" customWidth="1"/>
    <col min="10045" max="10045" width="4.26953125" style="185" customWidth="1"/>
    <col min="10046" max="10046" width="9" style="185" hidden="1" customWidth="1"/>
    <col min="10047" max="10047" width="4.26953125" style="185" customWidth="1"/>
    <col min="10048" max="10048" width="9" style="185" hidden="1" customWidth="1"/>
    <col min="10049" max="10049" width="3.81640625" style="185" customWidth="1"/>
    <col min="10050" max="10050" width="9" style="185" hidden="1" customWidth="1"/>
    <col min="10051" max="10051" width="4.453125" style="185" customWidth="1"/>
    <col min="10052" max="10052" width="29.453125" style="185" customWidth="1"/>
    <col min="10053" max="10236" width="9" style="185"/>
    <col min="10237" max="10237" width="7" style="185" customWidth="1"/>
    <col min="10238" max="10238" width="21.54296875" style="185" customWidth="1"/>
    <col min="10239" max="10239" width="7" style="185" customWidth="1"/>
    <col min="10240" max="10240" width="8.453125" style="185" customWidth="1"/>
    <col min="10241" max="10241" width="8" style="185" customWidth="1"/>
    <col min="10242" max="10244" width="9" style="185" hidden="1" customWidth="1"/>
    <col min="10245" max="10245" width="6.7265625" style="185" customWidth="1"/>
    <col min="10246" max="10246" width="7.26953125" style="185" customWidth="1"/>
    <col min="10247" max="10247" width="6.1796875" style="185" customWidth="1"/>
    <col min="10248" max="10249" width="9" style="185" hidden="1" customWidth="1"/>
    <col min="10250" max="10252" width="4.26953125" style="185" customWidth="1"/>
    <col min="10253" max="10253" width="9" style="185" hidden="1" customWidth="1"/>
    <col min="10254" max="10254" width="4.26953125" style="185" customWidth="1"/>
    <col min="10255" max="10257" width="9" style="185" hidden="1" customWidth="1"/>
    <col min="10258" max="10258" width="3.81640625" style="185" customWidth="1"/>
    <col min="10259" max="10259" width="9" style="185" hidden="1" customWidth="1"/>
    <col min="10260" max="10261" width="4.453125" style="185" customWidth="1"/>
    <col min="10262" max="10262" width="3.81640625" style="185" customWidth="1"/>
    <col min="10263" max="10267" width="9" style="185" hidden="1" customWidth="1"/>
    <col min="10268" max="10268" width="3.81640625" style="185" customWidth="1"/>
    <col min="10269" max="10275" width="9" style="185" hidden="1" customWidth="1"/>
    <col min="10276" max="10276" width="4.453125" style="185" customWidth="1"/>
    <col min="10277" max="10277" width="3.81640625" style="185" customWidth="1"/>
    <col min="10278" max="10279" width="4.453125" style="185" customWidth="1"/>
    <col min="10280" max="10281" width="9" style="185" hidden="1" customWidth="1"/>
    <col min="10282" max="10282" width="3.81640625" style="185" customWidth="1"/>
    <col min="10283" max="10284" width="9" style="185" hidden="1" customWidth="1"/>
    <col min="10285" max="10286" width="4.453125" style="185" customWidth="1"/>
    <col min="10287" max="10289" width="3.81640625" style="185" customWidth="1"/>
    <col min="10290" max="10291" width="9" style="185" hidden="1" customWidth="1"/>
    <col min="10292" max="10294" width="3.81640625" style="185" customWidth="1"/>
    <col min="10295" max="10295" width="4.453125" style="185" customWidth="1"/>
    <col min="10296" max="10297" width="5" style="185" customWidth="1"/>
    <col min="10298" max="10298" width="4.453125" style="185" customWidth="1"/>
    <col min="10299" max="10299" width="4.26953125" style="185" customWidth="1"/>
    <col min="10300" max="10300" width="9" style="185" hidden="1" customWidth="1"/>
    <col min="10301" max="10301" width="4.26953125" style="185" customWidth="1"/>
    <col min="10302" max="10302" width="9" style="185" hidden="1" customWidth="1"/>
    <col min="10303" max="10303" width="4.26953125" style="185" customWidth="1"/>
    <col min="10304" max="10304" width="9" style="185" hidden="1" customWidth="1"/>
    <col min="10305" max="10305" width="3.81640625" style="185" customWidth="1"/>
    <col min="10306" max="10306" width="9" style="185" hidden="1" customWidth="1"/>
    <col min="10307" max="10307" width="4.453125" style="185" customWidth="1"/>
    <col min="10308" max="10308" width="29.453125" style="185" customWidth="1"/>
    <col min="10309" max="10492" width="9" style="185"/>
    <col min="10493" max="10493" width="7" style="185" customWidth="1"/>
    <col min="10494" max="10494" width="21.54296875" style="185" customWidth="1"/>
    <col min="10495" max="10495" width="7" style="185" customWidth="1"/>
    <col min="10496" max="10496" width="8.453125" style="185" customWidth="1"/>
    <col min="10497" max="10497" width="8" style="185" customWidth="1"/>
    <col min="10498" max="10500" width="9" style="185" hidden="1" customWidth="1"/>
    <col min="10501" max="10501" width="6.7265625" style="185" customWidth="1"/>
    <col min="10502" max="10502" width="7.26953125" style="185" customWidth="1"/>
    <col min="10503" max="10503" width="6.1796875" style="185" customWidth="1"/>
    <col min="10504" max="10505" width="9" style="185" hidden="1" customWidth="1"/>
    <col min="10506" max="10508" width="4.26953125" style="185" customWidth="1"/>
    <col min="10509" max="10509" width="9" style="185" hidden="1" customWidth="1"/>
    <col min="10510" max="10510" width="4.26953125" style="185" customWidth="1"/>
    <col min="10511" max="10513" width="9" style="185" hidden="1" customWidth="1"/>
    <col min="10514" max="10514" width="3.81640625" style="185" customWidth="1"/>
    <col min="10515" max="10515" width="9" style="185" hidden="1" customWidth="1"/>
    <col min="10516" max="10517" width="4.453125" style="185" customWidth="1"/>
    <col min="10518" max="10518" width="3.81640625" style="185" customWidth="1"/>
    <col min="10519" max="10523" width="9" style="185" hidden="1" customWidth="1"/>
    <col min="10524" max="10524" width="3.81640625" style="185" customWidth="1"/>
    <col min="10525" max="10531" width="9" style="185" hidden="1" customWidth="1"/>
    <col min="10532" max="10532" width="4.453125" style="185" customWidth="1"/>
    <col min="10533" max="10533" width="3.81640625" style="185" customWidth="1"/>
    <col min="10534" max="10535" width="4.453125" style="185" customWidth="1"/>
    <col min="10536" max="10537" width="9" style="185" hidden="1" customWidth="1"/>
    <col min="10538" max="10538" width="3.81640625" style="185" customWidth="1"/>
    <col min="10539" max="10540" width="9" style="185" hidden="1" customWidth="1"/>
    <col min="10541" max="10542" width="4.453125" style="185" customWidth="1"/>
    <col min="10543" max="10545" width="3.81640625" style="185" customWidth="1"/>
    <col min="10546" max="10547" width="9" style="185" hidden="1" customWidth="1"/>
    <col min="10548" max="10550" width="3.81640625" style="185" customWidth="1"/>
    <col min="10551" max="10551" width="4.453125" style="185" customWidth="1"/>
    <col min="10552" max="10553" width="5" style="185" customWidth="1"/>
    <col min="10554" max="10554" width="4.453125" style="185" customWidth="1"/>
    <col min="10555" max="10555" width="4.26953125" style="185" customWidth="1"/>
    <col min="10556" max="10556" width="9" style="185" hidden="1" customWidth="1"/>
    <col min="10557" max="10557" width="4.26953125" style="185" customWidth="1"/>
    <col min="10558" max="10558" width="9" style="185" hidden="1" customWidth="1"/>
    <col min="10559" max="10559" width="4.26953125" style="185" customWidth="1"/>
    <col min="10560" max="10560" width="9" style="185" hidden="1" customWidth="1"/>
    <col min="10561" max="10561" width="3.81640625" style="185" customWidth="1"/>
    <col min="10562" max="10562" width="9" style="185" hidden="1" customWidth="1"/>
    <col min="10563" max="10563" width="4.453125" style="185" customWidth="1"/>
    <col min="10564" max="10564" width="29.453125" style="185" customWidth="1"/>
    <col min="10565" max="10748" width="9" style="185"/>
    <col min="10749" max="10749" width="7" style="185" customWidth="1"/>
    <col min="10750" max="10750" width="21.54296875" style="185" customWidth="1"/>
    <col min="10751" max="10751" width="7" style="185" customWidth="1"/>
    <col min="10752" max="10752" width="8.453125" style="185" customWidth="1"/>
    <col min="10753" max="10753" width="8" style="185" customWidth="1"/>
    <col min="10754" max="10756" width="9" style="185" hidden="1" customWidth="1"/>
    <col min="10757" max="10757" width="6.7265625" style="185" customWidth="1"/>
    <col min="10758" max="10758" width="7.26953125" style="185" customWidth="1"/>
    <col min="10759" max="10759" width="6.1796875" style="185" customWidth="1"/>
    <col min="10760" max="10761" width="9" style="185" hidden="1" customWidth="1"/>
    <col min="10762" max="10764" width="4.26953125" style="185" customWidth="1"/>
    <col min="10765" max="10765" width="9" style="185" hidden="1" customWidth="1"/>
    <col min="10766" max="10766" width="4.26953125" style="185" customWidth="1"/>
    <col min="10767" max="10769" width="9" style="185" hidden="1" customWidth="1"/>
    <col min="10770" max="10770" width="3.81640625" style="185" customWidth="1"/>
    <col min="10771" max="10771" width="9" style="185" hidden="1" customWidth="1"/>
    <col min="10772" max="10773" width="4.453125" style="185" customWidth="1"/>
    <col min="10774" max="10774" width="3.81640625" style="185" customWidth="1"/>
    <col min="10775" max="10779" width="9" style="185" hidden="1" customWidth="1"/>
    <col min="10780" max="10780" width="3.81640625" style="185" customWidth="1"/>
    <col min="10781" max="10787" width="9" style="185" hidden="1" customWidth="1"/>
    <col min="10788" max="10788" width="4.453125" style="185" customWidth="1"/>
    <col min="10789" max="10789" width="3.81640625" style="185" customWidth="1"/>
    <col min="10790" max="10791" width="4.453125" style="185" customWidth="1"/>
    <col min="10792" max="10793" width="9" style="185" hidden="1" customWidth="1"/>
    <col min="10794" max="10794" width="3.81640625" style="185" customWidth="1"/>
    <col min="10795" max="10796" width="9" style="185" hidden="1" customWidth="1"/>
    <col min="10797" max="10798" width="4.453125" style="185" customWidth="1"/>
    <col min="10799" max="10801" width="3.81640625" style="185" customWidth="1"/>
    <col min="10802" max="10803" width="9" style="185" hidden="1" customWidth="1"/>
    <col min="10804" max="10806" width="3.81640625" style="185" customWidth="1"/>
    <col min="10807" max="10807" width="4.453125" style="185" customWidth="1"/>
    <col min="10808" max="10809" width="5" style="185" customWidth="1"/>
    <col min="10810" max="10810" width="4.453125" style="185" customWidth="1"/>
    <col min="10811" max="10811" width="4.26953125" style="185" customWidth="1"/>
    <col min="10812" max="10812" width="9" style="185" hidden="1" customWidth="1"/>
    <col min="10813" max="10813" width="4.26953125" style="185" customWidth="1"/>
    <col min="10814" max="10814" width="9" style="185" hidden="1" customWidth="1"/>
    <col min="10815" max="10815" width="4.26953125" style="185" customWidth="1"/>
    <col min="10816" max="10816" width="9" style="185" hidden="1" customWidth="1"/>
    <col min="10817" max="10817" width="3.81640625" style="185" customWidth="1"/>
    <col min="10818" max="10818" width="9" style="185" hidden="1" customWidth="1"/>
    <col min="10819" max="10819" width="4.453125" style="185" customWidth="1"/>
    <col min="10820" max="10820" width="29.453125" style="185" customWidth="1"/>
    <col min="10821" max="11004" width="9" style="185"/>
    <col min="11005" max="11005" width="7" style="185" customWidth="1"/>
    <col min="11006" max="11006" width="21.54296875" style="185" customWidth="1"/>
    <col min="11007" max="11007" width="7" style="185" customWidth="1"/>
    <col min="11008" max="11008" width="8.453125" style="185" customWidth="1"/>
    <col min="11009" max="11009" width="8" style="185" customWidth="1"/>
    <col min="11010" max="11012" width="9" style="185" hidden="1" customWidth="1"/>
    <col min="11013" max="11013" width="6.7265625" style="185" customWidth="1"/>
    <col min="11014" max="11014" width="7.26953125" style="185" customWidth="1"/>
    <col min="11015" max="11015" width="6.1796875" style="185" customWidth="1"/>
    <col min="11016" max="11017" width="9" style="185" hidden="1" customWidth="1"/>
    <col min="11018" max="11020" width="4.26953125" style="185" customWidth="1"/>
    <col min="11021" max="11021" width="9" style="185" hidden="1" customWidth="1"/>
    <col min="11022" max="11022" width="4.26953125" style="185" customWidth="1"/>
    <col min="11023" max="11025" width="9" style="185" hidden="1" customWidth="1"/>
    <col min="11026" max="11026" width="3.81640625" style="185" customWidth="1"/>
    <col min="11027" max="11027" width="9" style="185" hidden="1" customWidth="1"/>
    <col min="11028" max="11029" width="4.453125" style="185" customWidth="1"/>
    <col min="11030" max="11030" width="3.81640625" style="185" customWidth="1"/>
    <col min="11031" max="11035" width="9" style="185" hidden="1" customWidth="1"/>
    <col min="11036" max="11036" width="3.81640625" style="185" customWidth="1"/>
    <col min="11037" max="11043" width="9" style="185" hidden="1" customWidth="1"/>
    <col min="11044" max="11044" width="4.453125" style="185" customWidth="1"/>
    <col min="11045" max="11045" width="3.81640625" style="185" customWidth="1"/>
    <col min="11046" max="11047" width="4.453125" style="185" customWidth="1"/>
    <col min="11048" max="11049" width="9" style="185" hidden="1" customWidth="1"/>
    <col min="11050" max="11050" width="3.81640625" style="185" customWidth="1"/>
    <col min="11051" max="11052" width="9" style="185" hidden="1" customWidth="1"/>
    <col min="11053" max="11054" width="4.453125" style="185" customWidth="1"/>
    <col min="11055" max="11057" width="3.81640625" style="185" customWidth="1"/>
    <col min="11058" max="11059" width="9" style="185" hidden="1" customWidth="1"/>
    <col min="11060" max="11062" width="3.81640625" style="185" customWidth="1"/>
    <col min="11063" max="11063" width="4.453125" style="185" customWidth="1"/>
    <col min="11064" max="11065" width="5" style="185" customWidth="1"/>
    <col min="11066" max="11066" width="4.453125" style="185" customWidth="1"/>
    <col min="11067" max="11067" width="4.26953125" style="185" customWidth="1"/>
    <col min="11068" max="11068" width="9" style="185" hidden="1" customWidth="1"/>
    <col min="11069" max="11069" width="4.26953125" style="185" customWidth="1"/>
    <col min="11070" max="11070" width="9" style="185" hidden="1" customWidth="1"/>
    <col min="11071" max="11071" width="4.26953125" style="185" customWidth="1"/>
    <col min="11072" max="11072" width="9" style="185" hidden="1" customWidth="1"/>
    <col min="11073" max="11073" width="3.81640625" style="185" customWidth="1"/>
    <col min="11074" max="11074" width="9" style="185" hidden="1" customWidth="1"/>
    <col min="11075" max="11075" width="4.453125" style="185" customWidth="1"/>
    <col min="11076" max="11076" width="29.453125" style="185" customWidth="1"/>
    <col min="11077" max="11260" width="9" style="185"/>
    <col min="11261" max="11261" width="7" style="185" customWidth="1"/>
    <col min="11262" max="11262" width="21.54296875" style="185" customWidth="1"/>
    <col min="11263" max="11263" width="7" style="185" customWidth="1"/>
    <col min="11264" max="11264" width="8.453125" style="185" customWidth="1"/>
    <col min="11265" max="11265" width="8" style="185" customWidth="1"/>
    <col min="11266" max="11268" width="9" style="185" hidden="1" customWidth="1"/>
    <col min="11269" max="11269" width="6.7265625" style="185" customWidth="1"/>
    <col min="11270" max="11270" width="7.26953125" style="185" customWidth="1"/>
    <col min="11271" max="11271" width="6.1796875" style="185" customWidth="1"/>
    <col min="11272" max="11273" width="9" style="185" hidden="1" customWidth="1"/>
    <col min="11274" max="11276" width="4.26953125" style="185" customWidth="1"/>
    <col min="11277" max="11277" width="9" style="185" hidden="1" customWidth="1"/>
    <col min="11278" max="11278" width="4.26953125" style="185" customWidth="1"/>
    <col min="11279" max="11281" width="9" style="185" hidden="1" customWidth="1"/>
    <col min="11282" max="11282" width="3.81640625" style="185" customWidth="1"/>
    <col min="11283" max="11283" width="9" style="185" hidden="1" customWidth="1"/>
    <col min="11284" max="11285" width="4.453125" style="185" customWidth="1"/>
    <col min="11286" max="11286" width="3.81640625" style="185" customWidth="1"/>
    <col min="11287" max="11291" width="9" style="185" hidden="1" customWidth="1"/>
    <col min="11292" max="11292" width="3.81640625" style="185" customWidth="1"/>
    <col min="11293" max="11299" width="9" style="185" hidden="1" customWidth="1"/>
    <col min="11300" max="11300" width="4.453125" style="185" customWidth="1"/>
    <col min="11301" max="11301" width="3.81640625" style="185" customWidth="1"/>
    <col min="11302" max="11303" width="4.453125" style="185" customWidth="1"/>
    <col min="11304" max="11305" width="9" style="185" hidden="1" customWidth="1"/>
    <col min="11306" max="11306" width="3.81640625" style="185" customWidth="1"/>
    <col min="11307" max="11308" width="9" style="185" hidden="1" customWidth="1"/>
    <col min="11309" max="11310" width="4.453125" style="185" customWidth="1"/>
    <col min="11311" max="11313" width="3.81640625" style="185" customWidth="1"/>
    <col min="11314" max="11315" width="9" style="185" hidden="1" customWidth="1"/>
    <col min="11316" max="11318" width="3.81640625" style="185" customWidth="1"/>
    <col min="11319" max="11319" width="4.453125" style="185" customWidth="1"/>
    <col min="11320" max="11321" width="5" style="185" customWidth="1"/>
    <col min="11322" max="11322" width="4.453125" style="185" customWidth="1"/>
    <col min="11323" max="11323" width="4.26953125" style="185" customWidth="1"/>
    <col min="11324" max="11324" width="9" style="185" hidden="1" customWidth="1"/>
    <col min="11325" max="11325" width="4.26953125" style="185" customWidth="1"/>
    <col min="11326" max="11326" width="9" style="185" hidden="1" customWidth="1"/>
    <col min="11327" max="11327" width="4.26953125" style="185" customWidth="1"/>
    <col min="11328" max="11328" width="9" style="185" hidden="1" customWidth="1"/>
    <col min="11329" max="11329" width="3.81640625" style="185" customWidth="1"/>
    <col min="11330" max="11330" width="9" style="185" hidden="1" customWidth="1"/>
    <col min="11331" max="11331" width="4.453125" style="185" customWidth="1"/>
    <col min="11332" max="11332" width="29.453125" style="185" customWidth="1"/>
    <col min="11333" max="11516" width="9" style="185"/>
    <col min="11517" max="11517" width="7" style="185" customWidth="1"/>
    <col min="11518" max="11518" width="21.54296875" style="185" customWidth="1"/>
    <col min="11519" max="11519" width="7" style="185" customWidth="1"/>
    <col min="11520" max="11520" width="8.453125" style="185" customWidth="1"/>
    <col min="11521" max="11521" width="8" style="185" customWidth="1"/>
    <col min="11522" max="11524" width="9" style="185" hidden="1" customWidth="1"/>
    <col min="11525" max="11525" width="6.7265625" style="185" customWidth="1"/>
    <col min="11526" max="11526" width="7.26953125" style="185" customWidth="1"/>
    <col min="11527" max="11527" width="6.1796875" style="185" customWidth="1"/>
    <col min="11528" max="11529" width="9" style="185" hidden="1" customWidth="1"/>
    <col min="11530" max="11532" width="4.26953125" style="185" customWidth="1"/>
    <col min="11533" max="11533" width="9" style="185" hidden="1" customWidth="1"/>
    <col min="11534" max="11534" width="4.26953125" style="185" customWidth="1"/>
    <col min="11535" max="11537" width="9" style="185" hidden="1" customWidth="1"/>
    <col min="11538" max="11538" width="3.81640625" style="185" customWidth="1"/>
    <col min="11539" max="11539" width="9" style="185" hidden="1" customWidth="1"/>
    <col min="11540" max="11541" width="4.453125" style="185" customWidth="1"/>
    <col min="11542" max="11542" width="3.81640625" style="185" customWidth="1"/>
    <col min="11543" max="11547" width="9" style="185" hidden="1" customWidth="1"/>
    <col min="11548" max="11548" width="3.81640625" style="185" customWidth="1"/>
    <col min="11549" max="11555" width="9" style="185" hidden="1" customWidth="1"/>
    <col min="11556" max="11556" width="4.453125" style="185" customWidth="1"/>
    <col min="11557" max="11557" width="3.81640625" style="185" customWidth="1"/>
    <col min="11558" max="11559" width="4.453125" style="185" customWidth="1"/>
    <col min="11560" max="11561" width="9" style="185" hidden="1" customWidth="1"/>
    <col min="11562" max="11562" width="3.81640625" style="185" customWidth="1"/>
    <col min="11563" max="11564" width="9" style="185" hidden="1" customWidth="1"/>
    <col min="11565" max="11566" width="4.453125" style="185" customWidth="1"/>
    <col min="11567" max="11569" width="3.81640625" style="185" customWidth="1"/>
    <col min="11570" max="11571" width="9" style="185" hidden="1" customWidth="1"/>
    <col min="11572" max="11574" width="3.81640625" style="185" customWidth="1"/>
    <col min="11575" max="11575" width="4.453125" style="185" customWidth="1"/>
    <col min="11576" max="11577" width="5" style="185" customWidth="1"/>
    <col min="11578" max="11578" width="4.453125" style="185" customWidth="1"/>
    <col min="11579" max="11579" width="4.26953125" style="185" customWidth="1"/>
    <col min="11580" max="11580" width="9" style="185" hidden="1" customWidth="1"/>
    <col min="11581" max="11581" width="4.26953125" style="185" customWidth="1"/>
    <col min="11582" max="11582" width="9" style="185" hidden="1" customWidth="1"/>
    <col min="11583" max="11583" width="4.26953125" style="185" customWidth="1"/>
    <col min="11584" max="11584" width="9" style="185" hidden="1" customWidth="1"/>
    <col min="11585" max="11585" width="3.81640625" style="185" customWidth="1"/>
    <col min="11586" max="11586" width="9" style="185" hidden="1" customWidth="1"/>
    <col min="11587" max="11587" width="4.453125" style="185" customWidth="1"/>
    <col min="11588" max="11588" width="29.453125" style="185" customWidth="1"/>
    <col min="11589" max="11772" width="9" style="185"/>
    <col min="11773" max="11773" width="7" style="185" customWidth="1"/>
    <col min="11774" max="11774" width="21.54296875" style="185" customWidth="1"/>
    <col min="11775" max="11775" width="7" style="185" customWidth="1"/>
    <col min="11776" max="11776" width="8.453125" style="185" customWidth="1"/>
    <col min="11777" max="11777" width="8" style="185" customWidth="1"/>
    <col min="11778" max="11780" width="9" style="185" hidden="1" customWidth="1"/>
    <col min="11781" max="11781" width="6.7265625" style="185" customWidth="1"/>
    <col min="11782" max="11782" width="7.26953125" style="185" customWidth="1"/>
    <col min="11783" max="11783" width="6.1796875" style="185" customWidth="1"/>
    <col min="11784" max="11785" width="9" style="185" hidden="1" customWidth="1"/>
    <col min="11786" max="11788" width="4.26953125" style="185" customWidth="1"/>
    <col min="11789" max="11789" width="9" style="185" hidden="1" customWidth="1"/>
    <col min="11790" max="11790" width="4.26953125" style="185" customWidth="1"/>
    <col min="11791" max="11793" width="9" style="185" hidden="1" customWidth="1"/>
    <col min="11794" max="11794" width="3.81640625" style="185" customWidth="1"/>
    <col min="11795" max="11795" width="9" style="185" hidden="1" customWidth="1"/>
    <col min="11796" max="11797" width="4.453125" style="185" customWidth="1"/>
    <col min="11798" max="11798" width="3.81640625" style="185" customWidth="1"/>
    <col min="11799" max="11803" width="9" style="185" hidden="1" customWidth="1"/>
    <col min="11804" max="11804" width="3.81640625" style="185" customWidth="1"/>
    <col min="11805" max="11811" width="9" style="185" hidden="1" customWidth="1"/>
    <col min="11812" max="11812" width="4.453125" style="185" customWidth="1"/>
    <col min="11813" max="11813" width="3.81640625" style="185" customWidth="1"/>
    <col min="11814" max="11815" width="4.453125" style="185" customWidth="1"/>
    <col min="11816" max="11817" width="9" style="185" hidden="1" customWidth="1"/>
    <col min="11818" max="11818" width="3.81640625" style="185" customWidth="1"/>
    <col min="11819" max="11820" width="9" style="185" hidden="1" customWidth="1"/>
    <col min="11821" max="11822" width="4.453125" style="185" customWidth="1"/>
    <col min="11823" max="11825" width="3.81640625" style="185" customWidth="1"/>
    <col min="11826" max="11827" width="9" style="185" hidden="1" customWidth="1"/>
    <col min="11828" max="11830" width="3.81640625" style="185" customWidth="1"/>
    <col min="11831" max="11831" width="4.453125" style="185" customWidth="1"/>
    <col min="11832" max="11833" width="5" style="185" customWidth="1"/>
    <col min="11834" max="11834" width="4.453125" style="185" customWidth="1"/>
    <col min="11835" max="11835" width="4.26953125" style="185" customWidth="1"/>
    <col min="11836" max="11836" width="9" style="185" hidden="1" customWidth="1"/>
    <col min="11837" max="11837" width="4.26953125" style="185" customWidth="1"/>
    <col min="11838" max="11838" width="9" style="185" hidden="1" customWidth="1"/>
    <col min="11839" max="11839" width="4.26953125" style="185" customWidth="1"/>
    <col min="11840" max="11840" width="9" style="185" hidden="1" customWidth="1"/>
    <col min="11841" max="11841" width="3.81640625" style="185" customWidth="1"/>
    <col min="11842" max="11842" width="9" style="185" hidden="1" customWidth="1"/>
    <col min="11843" max="11843" width="4.453125" style="185" customWidth="1"/>
    <col min="11844" max="11844" width="29.453125" style="185" customWidth="1"/>
    <col min="11845" max="12028" width="9" style="185"/>
    <col min="12029" max="12029" width="7" style="185" customWidth="1"/>
    <col min="12030" max="12030" width="21.54296875" style="185" customWidth="1"/>
    <col min="12031" max="12031" width="7" style="185" customWidth="1"/>
    <col min="12032" max="12032" width="8.453125" style="185" customWidth="1"/>
    <col min="12033" max="12033" width="8" style="185" customWidth="1"/>
    <col min="12034" max="12036" width="9" style="185" hidden="1" customWidth="1"/>
    <col min="12037" max="12037" width="6.7265625" style="185" customWidth="1"/>
    <col min="12038" max="12038" width="7.26953125" style="185" customWidth="1"/>
    <col min="12039" max="12039" width="6.1796875" style="185" customWidth="1"/>
    <col min="12040" max="12041" width="9" style="185" hidden="1" customWidth="1"/>
    <col min="12042" max="12044" width="4.26953125" style="185" customWidth="1"/>
    <col min="12045" max="12045" width="9" style="185" hidden="1" customWidth="1"/>
    <col min="12046" max="12046" width="4.26953125" style="185" customWidth="1"/>
    <col min="12047" max="12049" width="9" style="185" hidden="1" customWidth="1"/>
    <col min="12050" max="12050" width="3.81640625" style="185" customWidth="1"/>
    <col min="12051" max="12051" width="9" style="185" hidden="1" customWidth="1"/>
    <col min="12052" max="12053" width="4.453125" style="185" customWidth="1"/>
    <col min="12054" max="12054" width="3.81640625" style="185" customWidth="1"/>
    <col min="12055" max="12059" width="9" style="185" hidden="1" customWidth="1"/>
    <col min="12060" max="12060" width="3.81640625" style="185" customWidth="1"/>
    <col min="12061" max="12067" width="9" style="185" hidden="1" customWidth="1"/>
    <col min="12068" max="12068" width="4.453125" style="185" customWidth="1"/>
    <col min="12069" max="12069" width="3.81640625" style="185" customWidth="1"/>
    <col min="12070" max="12071" width="4.453125" style="185" customWidth="1"/>
    <col min="12072" max="12073" width="9" style="185" hidden="1" customWidth="1"/>
    <col min="12074" max="12074" width="3.81640625" style="185" customWidth="1"/>
    <col min="12075" max="12076" width="9" style="185" hidden="1" customWidth="1"/>
    <col min="12077" max="12078" width="4.453125" style="185" customWidth="1"/>
    <col min="12079" max="12081" width="3.81640625" style="185" customWidth="1"/>
    <col min="12082" max="12083" width="9" style="185" hidden="1" customWidth="1"/>
    <col min="12084" max="12086" width="3.81640625" style="185" customWidth="1"/>
    <col min="12087" max="12087" width="4.453125" style="185" customWidth="1"/>
    <col min="12088" max="12089" width="5" style="185" customWidth="1"/>
    <col min="12090" max="12090" width="4.453125" style="185" customWidth="1"/>
    <col min="12091" max="12091" width="4.26953125" style="185" customWidth="1"/>
    <col min="12092" max="12092" width="9" style="185" hidden="1" customWidth="1"/>
    <col min="12093" max="12093" width="4.26953125" style="185" customWidth="1"/>
    <col min="12094" max="12094" width="9" style="185" hidden="1" customWidth="1"/>
    <col min="12095" max="12095" width="4.26953125" style="185" customWidth="1"/>
    <col min="12096" max="12096" width="9" style="185" hidden="1" customWidth="1"/>
    <col min="12097" max="12097" width="3.81640625" style="185" customWidth="1"/>
    <col min="12098" max="12098" width="9" style="185" hidden="1" customWidth="1"/>
    <col min="12099" max="12099" width="4.453125" style="185" customWidth="1"/>
    <col min="12100" max="12100" width="29.453125" style="185" customWidth="1"/>
    <col min="12101" max="12284" width="9" style="185"/>
    <col min="12285" max="12285" width="7" style="185" customWidth="1"/>
    <col min="12286" max="12286" width="21.54296875" style="185" customWidth="1"/>
    <col min="12287" max="12287" width="7" style="185" customWidth="1"/>
    <col min="12288" max="12288" width="8.453125" style="185" customWidth="1"/>
    <col min="12289" max="12289" width="8" style="185" customWidth="1"/>
    <col min="12290" max="12292" width="9" style="185" hidden="1" customWidth="1"/>
    <col min="12293" max="12293" width="6.7265625" style="185" customWidth="1"/>
    <col min="12294" max="12294" width="7.26953125" style="185" customWidth="1"/>
    <col min="12295" max="12295" width="6.1796875" style="185" customWidth="1"/>
    <col min="12296" max="12297" width="9" style="185" hidden="1" customWidth="1"/>
    <col min="12298" max="12300" width="4.26953125" style="185" customWidth="1"/>
    <col min="12301" max="12301" width="9" style="185" hidden="1" customWidth="1"/>
    <col min="12302" max="12302" width="4.26953125" style="185" customWidth="1"/>
    <col min="12303" max="12305" width="9" style="185" hidden="1" customWidth="1"/>
    <col min="12306" max="12306" width="3.81640625" style="185" customWidth="1"/>
    <col min="12307" max="12307" width="9" style="185" hidden="1" customWidth="1"/>
    <col min="12308" max="12309" width="4.453125" style="185" customWidth="1"/>
    <col min="12310" max="12310" width="3.81640625" style="185" customWidth="1"/>
    <col min="12311" max="12315" width="9" style="185" hidden="1" customWidth="1"/>
    <col min="12316" max="12316" width="3.81640625" style="185" customWidth="1"/>
    <col min="12317" max="12323" width="9" style="185" hidden="1" customWidth="1"/>
    <col min="12324" max="12324" width="4.453125" style="185" customWidth="1"/>
    <col min="12325" max="12325" width="3.81640625" style="185" customWidth="1"/>
    <col min="12326" max="12327" width="4.453125" style="185" customWidth="1"/>
    <col min="12328" max="12329" width="9" style="185" hidden="1" customWidth="1"/>
    <col min="12330" max="12330" width="3.81640625" style="185" customWidth="1"/>
    <col min="12331" max="12332" width="9" style="185" hidden="1" customWidth="1"/>
    <col min="12333" max="12334" width="4.453125" style="185" customWidth="1"/>
    <col min="12335" max="12337" width="3.81640625" style="185" customWidth="1"/>
    <col min="12338" max="12339" width="9" style="185" hidden="1" customWidth="1"/>
    <col min="12340" max="12342" width="3.81640625" style="185" customWidth="1"/>
    <col min="12343" max="12343" width="4.453125" style="185" customWidth="1"/>
    <col min="12344" max="12345" width="5" style="185" customWidth="1"/>
    <col min="12346" max="12346" width="4.453125" style="185" customWidth="1"/>
    <col min="12347" max="12347" width="4.26953125" style="185" customWidth="1"/>
    <col min="12348" max="12348" width="9" style="185" hidden="1" customWidth="1"/>
    <col min="12349" max="12349" width="4.26953125" style="185" customWidth="1"/>
    <col min="12350" max="12350" width="9" style="185" hidden="1" customWidth="1"/>
    <col min="12351" max="12351" width="4.26953125" style="185" customWidth="1"/>
    <col min="12352" max="12352" width="9" style="185" hidden="1" customWidth="1"/>
    <col min="12353" max="12353" width="3.81640625" style="185" customWidth="1"/>
    <col min="12354" max="12354" width="9" style="185" hidden="1" customWidth="1"/>
    <col min="12355" max="12355" width="4.453125" style="185" customWidth="1"/>
    <col min="12356" max="12356" width="29.453125" style="185" customWidth="1"/>
    <col min="12357" max="12540" width="9" style="185"/>
    <col min="12541" max="12541" width="7" style="185" customWidth="1"/>
    <col min="12542" max="12542" width="21.54296875" style="185" customWidth="1"/>
    <col min="12543" max="12543" width="7" style="185" customWidth="1"/>
    <col min="12544" max="12544" width="8.453125" style="185" customWidth="1"/>
    <col min="12545" max="12545" width="8" style="185" customWidth="1"/>
    <col min="12546" max="12548" width="9" style="185" hidden="1" customWidth="1"/>
    <col min="12549" max="12549" width="6.7265625" style="185" customWidth="1"/>
    <col min="12550" max="12550" width="7.26953125" style="185" customWidth="1"/>
    <col min="12551" max="12551" width="6.1796875" style="185" customWidth="1"/>
    <col min="12552" max="12553" width="9" style="185" hidden="1" customWidth="1"/>
    <col min="12554" max="12556" width="4.26953125" style="185" customWidth="1"/>
    <col min="12557" max="12557" width="9" style="185" hidden="1" customWidth="1"/>
    <col min="12558" max="12558" width="4.26953125" style="185" customWidth="1"/>
    <col min="12559" max="12561" width="9" style="185" hidden="1" customWidth="1"/>
    <col min="12562" max="12562" width="3.81640625" style="185" customWidth="1"/>
    <col min="12563" max="12563" width="9" style="185" hidden="1" customWidth="1"/>
    <col min="12564" max="12565" width="4.453125" style="185" customWidth="1"/>
    <col min="12566" max="12566" width="3.81640625" style="185" customWidth="1"/>
    <col min="12567" max="12571" width="9" style="185" hidden="1" customWidth="1"/>
    <col min="12572" max="12572" width="3.81640625" style="185" customWidth="1"/>
    <col min="12573" max="12579" width="9" style="185" hidden="1" customWidth="1"/>
    <col min="12580" max="12580" width="4.453125" style="185" customWidth="1"/>
    <col min="12581" max="12581" width="3.81640625" style="185" customWidth="1"/>
    <col min="12582" max="12583" width="4.453125" style="185" customWidth="1"/>
    <col min="12584" max="12585" width="9" style="185" hidden="1" customWidth="1"/>
    <col min="12586" max="12586" width="3.81640625" style="185" customWidth="1"/>
    <col min="12587" max="12588" width="9" style="185" hidden="1" customWidth="1"/>
    <col min="12589" max="12590" width="4.453125" style="185" customWidth="1"/>
    <col min="12591" max="12593" width="3.81640625" style="185" customWidth="1"/>
    <col min="12594" max="12595" width="9" style="185" hidden="1" customWidth="1"/>
    <col min="12596" max="12598" width="3.81640625" style="185" customWidth="1"/>
    <col min="12599" max="12599" width="4.453125" style="185" customWidth="1"/>
    <col min="12600" max="12601" width="5" style="185" customWidth="1"/>
    <col min="12602" max="12602" width="4.453125" style="185" customWidth="1"/>
    <col min="12603" max="12603" width="4.26953125" style="185" customWidth="1"/>
    <col min="12604" max="12604" width="9" style="185" hidden="1" customWidth="1"/>
    <col min="12605" max="12605" width="4.26953125" style="185" customWidth="1"/>
    <col min="12606" max="12606" width="9" style="185" hidden="1" customWidth="1"/>
    <col min="12607" max="12607" width="4.26953125" style="185" customWidth="1"/>
    <col min="12608" max="12608" width="9" style="185" hidden="1" customWidth="1"/>
    <col min="12609" max="12609" width="3.81640625" style="185" customWidth="1"/>
    <col min="12610" max="12610" width="9" style="185" hidden="1" customWidth="1"/>
    <col min="12611" max="12611" width="4.453125" style="185" customWidth="1"/>
    <col min="12612" max="12612" width="29.453125" style="185" customWidth="1"/>
    <col min="12613" max="12796" width="9" style="185"/>
    <col min="12797" max="12797" width="7" style="185" customWidth="1"/>
    <col min="12798" max="12798" width="21.54296875" style="185" customWidth="1"/>
    <col min="12799" max="12799" width="7" style="185" customWidth="1"/>
    <col min="12800" max="12800" width="8.453125" style="185" customWidth="1"/>
    <col min="12801" max="12801" width="8" style="185" customWidth="1"/>
    <col min="12802" max="12804" width="9" style="185" hidden="1" customWidth="1"/>
    <col min="12805" max="12805" width="6.7265625" style="185" customWidth="1"/>
    <col min="12806" max="12806" width="7.26953125" style="185" customWidth="1"/>
    <col min="12807" max="12807" width="6.1796875" style="185" customWidth="1"/>
    <col min="12808" max="12809" width="9" style="185" hidden="1" customWidth="1"/>
    <col min="12810" max="12812" width="4.26953125" style="185" customWidth="1"/>
    <col min="12813" max="12813" width="9" style="185" hidden="1" customWidth="1"/>
    <col min="12814" max="12814" width="4.26953125" style="185" customWidth="1"/>
    <col min="12815" max="12817" width="9" style="185" hidden="1" customWidth="1"/>
    <col min="12818" max="12818" width="3.81640625" style="185" customWidth="1"/>
    <col min="12819" max="12819" width="9" style="185" hidden="1" customWidth="1"/>
    <col min="12820" max="12821" width="4.453125" style="185" customWidth="1"/>
    <col min="12822" max="12822" width="3.81640625" style="185" customWidth="1"/>
    <col min="12823" max="12827" width="9" style="185" hidden="1" customWidth="1"/>
    <col min="12828" max="12828" width="3.81640625" style="185" customWidth="1"/>
    <col min="12829" max="12835" width="9" style="185" hidden="1" customWidth="1"/>
    <col min="12836" max="12836" width="4.453125" style="185" customWidth="1"/>
    <col min="12837" max="12837" width="3.81640625" style="185" customWidth="1"/>
    <col min="12838" max="12839" width="4.453125" style="185" customWidth="1"/>
    <col min="12840" max="12841" width="9" style="185" hidden="1" customWidth="1"/>
    <col min="12842" max="12842" width="3.81640625" style="185" customWidth="1"/>
    <col min="12843" max="12844" width="9" style="185" hidden="1" customWidth="1"/>
    <col min="12845" max="12846" width="4.453125" style="185" customWidth="1"/>
    <col min="12847" max="12849" width="3.81640625" style="185" customWidth="1"/>
    <col min="12850" max="12851" width="9" style="185" hidden="1" customWidth="1"/>
    <col min="12852" max="12854" width="3.81640625" style="185" customWidth="1"/>
    <col min="12855" max="12855" width="4.453125" style="185" customWidth="1"/>
    <col min="12856" max="12857" width="5" style="185" customWidth="1"/>
    <col min="12858" max="12858" width="4.453125" style="185" customWidth="1"/>
    <col min="12859" max="12859" width="4.26953125" style="185" customWidth="1"/>
    <col min="12860" max="12860" width="9" style="185" hidden="1" customWidth="1"/>
    <col min="12861" max="12861" width="4.26953125" style="185" customWidth="1"/>
    <col min="12862" max="12862" width="9" style="185" hidden="1" customWidth="1"/>
    <col min="12863" max="12863" width="4.26953125" style="185" customWidth="1"/>
    <col min="12864" max="12864" width="9" style="185" hidden="1" customWidth="1"/>
    <col min="12865" max="12865" width="3.81640625" style="185" customWidth="1"/>
    <col min="12866" max="12866" width="9" style="185" hidden="1" customWidth="1"/>
    <col min="12867" max="12867" width="4.453125" style="185" customWidth="1"/>
    <col min="12868" max="12868" width="29.453125" style="185" customWidth="1"/>
    <col min="12869" max="13052" width="9" style="185"/>
    <col min="13053" max="13053" width="7" style="185" customWidth="1"/>
    <col min="13054" max="13054" width="21.54296875" style="185" customWidth="1"/>
    <col min="13055" max="13055" width="7" style="185" customWidth="1"/>
    <col min="13056" max="13056" width="8.453125" style="185" customWidth="1"/>
    <col min="13057" max="13057" width="8" style="185" customWidth="1"/>
    <col min="13058" max="13060" width="9" style="185" hidden="1" customWidth="1"/>
    <col min="13061" max="13061" width="6.7265625" style="185" customWidth="1"/>
    <col min="13062" max="13062" width="7.26953125" style="185" customWidth="1"/>
    <col min="13063" max="13063" width="6.1796875" style="185" customWidth="1"/>
    <col min="13064" max="13065" width="9" style="185" hidden="1" customWidth="1"/>
    <col min="13066" max="13068" width="4.26953125" style="185" customWidth="1"/>
    <col min="13069" max="13069" width="9" style="185" hidden="1" customWidth="1"/>
    <col min="13070" max="13070" width="4.26953125" style="185" customWidth="1"/>
    <col min="13071" max="13073" width="9" style="185" hidden="1" customWidth="1"/>
    <col min="13074" max="13074" width="3.81640625" style="185" customWidth="1"/>
    <col min="13075" max="13075" width="9" style="185" hidden="1" customWidth="1"/>
    <col min="13076" max="13077" width="4.453125" style="185" customWidth="1"/>
    <col min="13078" max="13078" width="3.81640625" style="185" customWidth="1"/>
    <col min="13079" max="13083" width="9" style="185" hidden="1" customWidth="1"/>
    <col min="13084" max="13084" width="3.81640625" style="185" customWidth="1"/>
    <col min="13085" max="13091" width="9" style="185" hidden="1" customWidth="1"/>
    <col min="13092" max="13092" width="4.453125" style="185" customWidth="1"/>
    <col min="13093" max="13093" width="3.81640625" style="185" customWidth="1"/>
    <col min="13094" max="13095" width="4.453125" style="185" customWidth="1"/>
    <col min="13096" max="13097" width="9" style="185" hidden="1" customWidth="1"/>
    <col min="13098" max="13098" width="3.81640625" style="185" customWidth="1"/>
    <col min="13099" max="13100" width="9" style="185" hidden="1" customWidth="1"/>
    <col min="13101" max="13102" width="4.453125" style="185" customWidth="1"/>
    <col min="13103" max="13105" width="3.81640625" style="185" customWidth="1"/>
    <col min="13106" max="13107" width="9" style="185" hidden="1" customWidth="1"/>
    <col min="13108" max="13110" width="3.81640625" style="185" customWidth="1"/>
    <col min="13111" max="13111" width="4.453125" style="185" customWidth="1"/>
    <col min="13112" max="13113" width="5" style="185" customWidth="1"/>
    <col min="13114" max="13114" width="4.453125" style="185" customWidth="1"/>
    <col min="13115" max="13115" width="4.26953125" style="185" customWidth="1"/>
    <col min="13116" max="13116" width="9" style="185" hidden="1" customWidth="1"/>
    <col min="13117" max="13117" width="4.26953125" style="185" customWidth="1"/>
    <col min="13118" max="13118" width="9" style="185" hidden="1" customWidth="1"/>
    <col min="13119" max="13119" width="4.26953125" style="185" customWidth="1"/>
    <col min="13120" max="13120" width="9" style="185" hidden="1" customWidth="1"/>
    <col min="13121" max="13121" width="3.81640625" style="185" customWidth="1"/>
    <col min="13122" max="13122" width="9" style="185" hidden="1" customWidth="1"/>
    <col min="13123" max="13123" width="4.453125" style="185" customWidth="1"/>
    <col min="13124" max="13124" width="29.453125" style="185" customWidth="1"/>
    <col min="13125" max="13308" width="9" style="185"/>
    <col min="13309" max="13309" width="7" style="185" customWidth="1"/>
    <col min="13310" max="13310" width="21.54296875" style="185" customWidth="1"/>
    <col min="13311" max="13311" width="7" style="185" customWidth="1"/>
    <col min="13312" max="13312" width="8.453125" style="185" customWidth="1"/>
    <col min="13313" max="13313" width="8" style="185" customWidth="1"/>
    <col min="13314" max="13316" width="9" style="185" hidden="1" customWidth="1"/>
    <col min="13317" max="13317" width="6.7265625" style="185" customWidth="1"/>
    <col min="13318" max="13318" width="7.26953125" style="185" customWidth="1"/>
    <col min="13319" max="13319" width="6.1796875" style="185" customWidth="1"/>
    <col min="13320" max="13321" width="9" style="185" hidden="1" customWidth="1"/>
    <col min="13322" max="13324" width="4.26953125" style="185" customWidth="1"/>
    <col min="13325" max="13325" width="9" style="185" hidden="1" customWidth="1"/>
    <col min="13326" max="13326" width="4.26953125" style="185" customWidth="1"/>
    <col min="13327" max="13329" width="9" style="185" hidden="1" customWidth="1"/>
    <col min="13330" max="13330" width="3.81640625" style="185" customWidth="1"/>
    <col min="13331" max="13331" width="9" style="185" hidden="1" customWidth="1"/>
    <col min="13332" max="13333" width="4.453125" style="185" customWidth="1"/>
    <col min="13334" max="13334" width="3.81640625" style="185" customWidth="1"/>
    <col min="13335" max="13339" width="9" style="185" hidden="1" customWidth="1"/>
    <col min="13340" max="13340" width="3.81640625" style="185" customWidth="1"/>
    <col min="13341" max="13347" width="9" style="185" hidden="1" customWidth="1"/>
    <col min="13348" max="13348" width="4.453125" style="185" customWidth="1"/>
    <col min="13349" max="13349" width="3.81640625" style="185" customWidth="1"/>
    <col min="13350" max="13351" width="4.453125" style="185" customWidth="1"/>
    <col min="13352" max="13353" width="9" style="185" hidden="1" customWidth="1"/>
    <col min="13354" max="13354" width="3.81640625" style="185" customWidth="1"/>
    <col min="13355" max="13356" width="9" style="185" hidden="1" customWidth="1"/>
    <col min="13357" max="13358" width="4.453125" style="185" customWidth="1"/>
    <col min="13359" max="13361" width="3.81640625" style="185" customWidth="1"/>
    <col min="13362" max="13363" width="9" style="185" hidden="1" customWidth="1"/>
    <col min="13364" max="13366" width="3.81640625" style="185" customWidth="1"/>
    <col min="13367" max="13367" width="4.453125" style="185" customWidth="1"/>
    <col min="13368" max="13369" width="5" style="185" customWidth="1"/>
    <col min="13370" max="13370" width="4.453125" style="185" customWidth="1"/>
    <col min="13371" max="13371" width="4.26953125" style="185" customWidth="1"/>
    <col min="13372" max="13372" width="9" style="185" hidden="1" customWidth="1"/>
    <col min="13373" max="13373" width="4.26953125" style="185" customWidth="1"/>
    <col min="13374" max="13374" width="9" style="185" hidden="1" customWidth="1"/>
    <col min="13375" max="13375" width="4.26953125" style="185" customWidth="1"/>
    <col min="13376" max="13376" width="9" style="185" hidden="1" customWidth="1"/>
    <col min="13377" max="13377" width="3.81640625" style="185" customWidth="1"/>
    <col min="13378" max="13378" width="9" style="185" hidden="1" customWidth="1"/>
    <col min="13379" max="13379" width="4.453125" style="185" customWidth="1"/>
    <col min="13380" max="13380" width="29.453125" style="185" customWidth="1"/>
    <col min="13381" max="13564" width="9" style="185"/>
    <col min="13565" max="13565" width="7" style="185" customWidth="1"/>
    <col min="13566" max="13566" width="21.54296875" style="185" customWidth="1"/>
    <col min="13567" max="13567" width="7" style="185" customWidth="1"/>
    <col min="13568" max="13568" width="8.453125" style="185" customWidth="1"/>
    <col min="13569" max="13569" width="8" style="185" customWidth="1"/>
    <col min="13570" max="13572" width="9" style="185" hidden="1" customWidth="1"/>
    <col min="13573" max="13573" width="6.7265625" style="185" customWidth="1"/>
    <col min="13574" max="13574" width="7.26953125" style="185" customWidth="1"/>
    <col min="13575" max="13575" width="6.1796875" style="185" customWidth="1"/>
    <col min="13576" max="13577" width="9" style="185" hidden="1" customWidth="1"/>
    <col min="13578" max="13580" width="4.26953125" style="185" customWidth="1"/>
    <col min="13581" max="13581" width="9" style="185" hidden="1" customWidth="1"/>
    <col min="13582" max="13582" width="4.26953125" style="185" customWidth="1"/>
    <col min="13583" max="13585" width="9" style="185" hidden="1" customWidth="1"/>
    <col min="13586" max="13586" width="3.81640625" style="185" customWidth="1"/>
    <col min="13587" max="13587" width="9" style="185" hidden="1" customWidth="1"/>
    <col min="13588" max="13589" width="4.453125" style="185" customWidth="1"/>
    <col min="13590" max="13590" width="3.81640625" style="185" customWidth="1"/>
    <col min="13591" max="13595" width="9" style="185" hidden="1" customWidth="1"/>
    <col min="13596" max="13596" width="3.81640625" style="185" customWidth="1"/>
    <col min="13597" max="13603" width="9" style="185" hidden="1" customWidth="1"/>
    <col min="13604" max="13604" width="4.453125" style="185" customWidth="1"/>
    <col min="13605" max="13605" width="3.81640625" style="185" customWidth="1"/>
    <col min="13606" max="13607" width="4.453125" style="185" customWidth="1"/>
    <col min="13608" max="13609" width="9" style="185" hidden="1" customWidth="1"/>
    <col min="13610" max="13610" width="3.81640625" style="185" customWidth="1"/>
    <col min="13611" max="13612" width="9" style="185" hidden="1" customWidth="1"/>
    <col min="13613" max="13614" width="4.453125" style="185" customWidth="1"/>
    <col min="13615" max="13617" width="3.81640625" style="185" customWidth="1"/>
    <col min="13618" max="13619" width="9" style="185" hidden="1" customWidth="1"/>
    <col min="13620" max="13622" width="3.81640625" style="185" customWidth="1"/>
    <col min="13623" max="13623" width="4.453125" style="185" customWidth="1"/>
    <col min="13624" max="13625" width="5" style="185" customWidth="1"/>
    <col min="13626" max="13626" width="4.453125" style="185" customWidth="1"/>
    <col min="13627" max="13627" width="4.26953125" style="185" customWidth="1"/>
    <col min="13628" max="13628" width="9" style="185" hidden="1" customWidth="1"/>
    <col min="13629" max="13629" width="4.26953125" style="185" customWidth="1"/>
    <col min="13630" max="13630" width="9" style="185" hidden="1" customWidth="1"/>
    <col min="13631" max="13631" width="4.26953125" style="185" customWidth="1"/>
    <col min="13632" max="13632" width="9" style="185" hidden="1" customWidth="1"/>
    <col min="13633" max="13633" width="3.81640625" style="185" customWidth="1"/>
    <col min="13634" max="13634" width="9" style="185" hidden="1" customWidth="1"/>
    <col min="13635" max="13635" width="4.453125" style="185" customWidth="1"/>
    <col min="13636" max="13636" width="29.453125" style="185" customWidth="1"/>
    <col min="13637" max="13820" width="9" style="185"/>
    <col min="13821" max="13821" width="7" style="185" customWidth="1"/>
    <col min="13822" max="13822" width="21.54296875" style="185" customWidth="1"/>
    <col min="13823" max="13823" width="7" style="185" customWidth="1"/>
    <col min="13824" max="13824" width="8.453125" style="185" customWidth="1"/>
    <col min="13825" max="13825" width="8" style="185" customWidth="1"/>
    <col min="13826" max="13828" width="9" style="185" hidden="1" customWidth="1"/>
    <col min="13829" max="13829" width="6.7265625" style="185" customWidth="1"/>
    <col min="13830" max="13830" width="7.26953125" style="185" customWidth="1"/>
    <col min="13831" max="13831" width="6.1796875" style="185" customWidth="1"/>
    <col min="13832" max="13833" width="9" style="185" hidden="1" customWidth="1"/>
    <col min="13834" max="13836" width="4.26953125" style="185" customWidth="1"/>
    <col min="13837" max="13837" width="9" style="185" hidden="1" customWidth="1"/>
    <col min="13838" max="13838" width="4.26953125" style="185" customWidth="1"/>
    <col min="13839" max="13841" width="9" style="185" hidden="1" customWidth="1"/>
    <col min="13842" max="13842" width="3.81640625" style="185" customWidth="1"/>
    <col min="13843" max="13843" width="9" style="185" hidden="1" customWidth="1"/>
    <col min="13844" max="13845" width="4.453125" style="185" customWidth="1"/>
    <col min="13846" max="13846" width="3.81640625" style="185" customWidth="1"/>
    <col min="13847" max="13851" width="9" style="185" hidden="1" customWidth="1"/>
    <col min="13852" max="13852" width="3.81640625" style="185" customWidth="1"/>
    <col min="13853" max="13859" width="9" style="185" hidden="1" customWidth="1"/>
    <col min="13860" max="13860" width="4.453125" style="185" customWidth="1"/>
    <col min="13861" max="13861" width="3.81640625" style="185" customWidth="1"/>
    <col min="13862" max="13863" width="4.453125" style="185" customWidth="1"/>
    <col min="13864" max="13865" width="9" style="185" hidden="1" customWidth="1"/>
    <col min="13866" max="13866" width="3.81640625" style="185" customWidth="1"/>
    <col min="13867" max="13868" width="9" style="185" hidden="1" customWidth="1"/>
    <col min="13869" max="13870" width="4.453125" style="185" customWidth="1"/>
    <col min="13871" max="13873" width="3.81640625" style="185" customWidth="1"/>
    <col min="13874" max="13875" width="9" style="185" hidden="1" customWidth="1"/>
    <col min="13876" max="13878" width="3.81640625" style="185" customWidth="1"/>
    <col min="13879" max="13879" width="4.453125" style="185" customWidth="1"/>
    <col min="13880" max="13881" width="5" style="185" customWidth="1"/>
    <col min="13882" max="13882" width="4.453125" style="185" customWidth="1"/>
    <col min="13883" max="13883" width="4.26953125" style="185" customWidth="1"/>
    <col min="13884" max="13884" width="9" style="185" hidden="1" customWidth="1"/>
    <col min="13885" max="13885" width="4.26953125" style="185" customWidth="1"/>
    <col min="13886" max="13886" width="9" style="185" hidden="1" customWidth="1"/>
    <col min="13887" max="13887" width="4.26953125" style="185" customWidth="1"/>
    <col min="13888" max="13888" width="9" style="185" hidden="1" customWidth="1"/>
    <col min="13889" max="13889" width="3.81640625" style="185" customWidth="1"/>
    <col min="13890" max="13890" width="9" style="185" hidden="1" customWidth="1"/>
    <col min="13891" max="13891" width="4.453125" style="185" customWidth="1"/>
    <col min="13892" max="13892" width="29.453125" style="185" customWidth="1"/>
    <col min="13893" max="14076" width="9" style="185"/>
    <col min="14077" max="14077" width="7" style="185" customWidth="1"/>
    <col min="14078" max="14078" width="21.54296875" style="185" customWidth="1"/>
    <col min="14079" max="14079" width="7" style="185" customWidth="1"/>
    <col min="14080" max="14080" width="8.453125" style="185" customWidth="1"/>
    <col min="14081" max="14081" width="8" style="185" customWidth="1"/>
    <col min="14082" max="14084" width="9" style="185" hidden="1" customWidth="1"/>
    <col min="14085" max="14085" width="6.7265625" style="185" customWidth="1"/>
    <col min="14086" max="14086" width="7.26953125" style="185" customWidth="1"/>
    <col min="14087" max="14087" width="6.1796875" style="185" customWidth="1"/>
    <col min="14088" max="14089" width="9" style="185" hidden="1" customWidth="1"/>
    <col min="14090" max="14092" width="4.26953125" style="185" customWidth="1"/>
    <col min="14093" max="14093" width="9" style="185" hidden="1" customWidth="1"/>
    <col min="14094" max="14094" width="4.26953125" style="185" customWidth="1"/>
    <col min="14095" max="14097" width="9" style="185" hidden="1" customWidth="1"/>
    <col min="14098" max="14098" width="3.81640625" style="185" customWidth="1"/>
    <col min="14099" max="14099" width="9" style="185" hidden="1" customWidth="1"/>
    <col min="14100" max="14101" width="4.453125" style="185" customWidth="1"/>
    <col min="14102" max="14102" width="3.81640625" style="185" customWidth="1"/>
    <col min="14103" max="14107" width="9" style="185" hidden="1" customWidth="1"/>
    <col min="14108" max="14108" width="3.81640625" style="185" customWidth="1"/>
    <col min="14109" max="14115" width="9" style="185" hidden="1" customWidth="1"/>
    <col min="14116" max="14116" width="4.453125" style="185" customWidth="1"/>
    <col min="14117" max="14117" width="3.81640625" style="185" customWidth="1"/>
    <col min="14118" max="14119" width="4.453125" style="185" customWidth="1"/>
    <col min="14120" max="14121" width="9" style="185" hidden="1" customWidth="1"/>
    <col min="14122" max="14122" width="3.81640625" style="185" customWidth="1"/>
    <col min="14123" max="14124" width="9" style="185" hidden="1" customWidth="1"/>
    <col min="14125" max="14126" width="4.453125" style="185" customWidth="1"/>
    <col min="14127" max="14129" width="3.81640625" style="185" customWidth="1"/>
    <col min="14130" max="14131" width="9" style="185" hidden="1" customWidth="1"/>
    <col min="14132" max="14134" width="3.81640625" style="185" customWidth="1"/>
    <col min="14135" max="14135" width="4.453125" style="185" customWidth="1"/>
    <col min="14136" max="14137" width="5" style="185" customWidth="1"/>
    <col min="14138" max="14138" width="4.453125" style="185" customWidth="1"/>
    <col min="14139" max="14139" width="4.26953125" style="185" customWidth="1"/>
    <col min="14140" max="14140" width="9" style="185" hidden="1" customWidth="1"/>
    <col min="14141" max="14141" width="4.26953125" style="185" customWidth="1"/>
    <col min="14142" max="14142" width="9" style="185" hidden="1" customWidth="1"/>
    <col min="14143" max="14143" width="4.26953125" style="185" customWidth="1"/>
    <col min="14144" max="14144" width="9" style="185" hidden="1" customWidth="1"/>
    <col min="14145" max="14145" width="3.81640625" style="185" customWidth="1"/>
    <col min="14146" max="14146" width="9" style="185" hidden="1" customWidth="1"/>
    <col min="14147" max="14147" width="4.453125" style="185" customWidth="1"/>
    <col min="14148" max="14148" width="29.453125" style="185" customWidth="1"/>
    <col min="14149" max="14332" width="9" style="185"/>
    <col min="14333" max="14333" width="7" style="185" customWidth="1"/>
    <col min="14334" max="14334" width="21.54296875" style="185" customWidth="1"/>
    <col min="14335" max="14335" width="7" style="185" customWidth="1"/>
    <col min="14336" max="14336" width="8.453125" style="185" customWidth="1"/>
    <col min="14337" max="14337" width="8" style="185" customWidth="1"/>
    <col min="14338" max="14340" width="9" style="185" hidden="1" customWidth="1"/>
    <col min="14341" max="14341" width="6.7265625" style="185" customWidth="1"/>
    <col min="14342" max="14342" width="7.26953125" style="185" customWidth="1"/>
    <col min="14343" max="14343" width="6.1796875" style="185" customWidth="1"/>
    <col min="14344" max="14345" width="9" style="185" hidden="1" customWidth="1"/>
    <col min="14346" max="14348" width="4.26953125" style="185" customWidth="1"/>
    <col min="14349" max="14349" width="9" style="185" hidden="1" customWidth="1"/>
    <col min="14350" max="14350" width="4.26953125" style="185" customWidth="1"/>
    <col min="14351" max="14353" width="9" style="185" hidden="1" customWidth="1"/>
    <col min="14354" max="14354" width="3.81640625" style="185" customWidth="1"/>
    <col min="14355" max="14355" width="9" style="185" hidden="1" customWidth="1"/>
    <col min="14356" max="14357" width="4.453125" style="185" customWidth="1"/>
    <col min="14358" max="14358" width="3.81640625" style="185" customWidth="1"/>
    <col min="14359" max="14363" width="9" style="185" hidden="1" customWidth="1"/>
    <col min="14364" max="14364" width="3.81640625" style="185" customWidth="1"/>
    <col min="14365" max="14371" width="9" style="185" hidden="1" customWidth="1"/>
    <col min="14372" max="14372" width="4.453125" style="185" customWidth="1"/>
    <col min="14373" max="14373" width="3.81640625" style="185" customWidth="1"/>
    <col min="14374" max="14375" width="4.453125" style="185" customWidth="1"/>
    <col min="14376" max="14377" width="9" style="185" hidden="1" customWidth="1"/>
    <col min="14378" max="14378" width="3.81640625" style="185" customWidth="1"/>
    <col min="14379" max="14380" width="9" style="185" hidden="1" customWidth="1"/>
    <col min="14381" max="14382" width="4.453125" style="185" customWidth="1"/>
    <col min="14383" max="14385" width="3.81640625" style="185" customWidth="1"/>
    <col min="14386" max="14387" width="9" style="185" hidden="1" customWidth="1"/>
    <col min="14388" max="14390" width="3.81640625" style="185" customWidth="1"/>
    <col min="14391" max="14391" width="4.453125" style="185" customWidth="1"/>
    <col min="14392" max="14393" width="5" style="185" customWidth="1"/>
    <col min="14394" max="14394" width="4.453125" style="185" customWidth="1"/>
    <col min="14395" max="14395" width="4.26953125" style="185" customWidth="1"/>
    <col min="14396" max="14396" width="9" style="185" hidden="1" customWidth="1"/>
    <col min="14397" max="14397" width="4.26953125" style="185" customWidth="1"/>
    <col min="14398" max="14398" width="9" style="185" hidden="1" customWidth="1"/>
    <col min="14399" max="14399" width="4.26953125" style="185" customWidth="1"/>
    <col min="14400" max="14400" width="9" style="185" hidden="1" customWidth="1"/>
    <col min="14401" max="14401" width="3.81640625" style="185" customWidth="1"/>
    <col min="14402" max="14402" width="9" style="185" hidden="1" customWidth="1"/>
    <col min="14403" max="14403" width="4.453125" style="185" customWidth="1"/>
    <col min="14404" max="14404" width="29.453125" style="185" customWidth="1"/>
    <col min="14405" max="14588" width="9" style="185"/>
    <col min="14589" max="14589" width="7" style="185" customWidth="1"/>
    <col min="14590" max="14590" width="21.54296875" style="185" customWidth="1"/>
    <col min="14591" max="14591" width="7" style="185" customWidth="1"/>
    <col min="14592" max="14592" width="8.453125" style="185" customWidth="1"/>
    <col min="14593" max="14593" width="8" style="185" customWidth="1"/>
    <col min="14594" max="14596" width="9" style="185" hidden="1" customWidth="1"/>
    <col min="14597" max="14597" width="6.7265625" style="185" customWidth="1"/>
    <col min="14598" max="14598" width="7.26953125" style="185" customWidth="1"/>
    <col min="14599" max="14599" width="6.1796875" style="185" customWidth="1"/>
    <col min="14600" max="14601" width="9" style="185" hidden="1" customWidth="1"/>
    <col min="14602" max="14604" width="4.26953125" style="185" customWidth="1"/>
    <col min="14605" max="14605" width="9" style="185" hidden="1" customWidth="1"/>
    <col min="14606" max="14606" width="4.26953125" style="185" customWidth="1"/>
    <col min="14607" max="14609" width="9" style="185" hidden="1" customWidth="1"/>
    <col min="14610" max="14610" width="3.81640625" style="185" customWidth="1"/>
    <col min="14611" max="14611" width="9" style="185" hidden="1" customWidth="1"/>
    <col min="14612" max="14613" width="4.453125" style="185" customWidth="1"/>
    <col min="14614" max="14614" width="3.81640625" style="185" customWidth="1"/>
    <col min="14615" max="14619" width="9" style="185" hidden="1" customWidth="1"/>
    <col min="14620" max="14620" width="3.81640625" style="185" customWidth="1"/>
    <col min="14621" max="14627" width="9" style="185" hidden="1" customWidth="1"/>
    <col min="14628" max="14628" width="4.453125" style="185" customWidth="1"/>
    <col min="14629" max="14629" width="3.81640625" style="185" customWidth="1"/>
    <col min="14630" max="14631" width="4.453125" style="185" customWidth="1"/>
    <col min="14632" max="14633" width="9" style="185" hidden="1" customWidth="1"/>
    <col min="14634" max="14634" width="3.81640625" style="185" customWidth="1"/>
    <col min="14635" max="14636" width="9" style="185" hidden="1" customWidth="1"/>
    <col min="14637" max="14638" width="4.453125" style="185" customWidth="1"/>
    <col min="14639" max="14641" width="3.81640625" style="185" customWidth="1"/>
    <col min="14642" max="14643" width="9" style="185" hidden="1" customWidth="1"/>
    <col min="14644" max="14646" width="3.81640625" style="185" customWidth="1"/>
    <col min="14647" max="14647" width="4.453125" style="185" customWidth="1"/>
    <col min="14648" max="14649" width="5" style="185" customWidth="1"/>
    <col min="14650" max="14650" width="4.453125" style="185" customWidth="1"/>
    <col min="14651" max="14651" width="4.26953125" style="185" customWidth="1"/>
    <col min="14652" max="14652" width="9" style="185" hidden="1" customWidth="1"/>
    <col min="14653" max="14653" width="4.26953125" style="185" customWidth="1"/>
    <col min="14654" max="14654" width="9" style="185" hidden="1" customWidth="1"/>
    <col min="14655" max="14655" width="4.26953125" style="185" customWidth="1"/>
    <col min="14656" max="14656" width="9" style="185" hidden="1" customWidth="1"/>
    <col min="14657" max="14657" width="3.81640625" style="185" customWidth="1"/>
    <col min="14658" max="14658" width="9" style="185" hidden="1" customWidth="1"/>
    <col min="14659" max="14659" width="4.453125" style="185" customWidth="1"/>
    <col min="14660" max="14660" width="29.453125" style="185" customWidth="1"/>
    <col min="14661" max="14844" width="9" style="185"/>
    <col min="14845" max="14845" width="7" style="185" customWidth="1"/>
    <col min="14846" max="14846" width="21.54296875" style="185" customWidth="1"/>
    <col min="14847" max="14847" width="7" style="185" customWidth="1"/>
    <col min="14848" max="14848" width="8.453125" style="185" customWidth="1"/>
    <col min="14849" max="14849" width="8" style="185" customWidth="1"/>
    <col min="14850" max="14852" width="9" style="185" hidden="1" customWidth="1"/>
    <col min="14853" max="14853" width="6.7265625" style="185" customWidth="1"/>
    <col min="14854" max="14854" width="7.26953125" style="185" customWidth="1"/>
    <col min="14855" max="14855" width="6.1796875" style="185" customWidth="1"/>
    <col min="14856" max="14857" width="9" style="185" hidden="1" customWidth="1"/>
    <col min="14858" max="14860" width="4.26953125" style="185" customWidth="1"/>
    <col min="14861" max="14861" width="9" style="185" hidden="1" customWidth="1"/>
    <col min="14862" max="14862" width="4.26953125" style="185" customWidth="1"/>
    <col min="14863" max="14865" width="9" style="185" hidden="1" customWidth="1"/>
    <col min="14866" max="14866" width="3.81640625" style="185" customWidth="1"/>
    <col min="14867" max="14867" width="9" style="185" hidden="1" customWidth="1"/>
    <col min="14868" max="14869" width="4.453125" style="185" customWidth="1"/>
    <col min="14870" max="14870" width="3.81640625" style="185" customWidth="1"/>
    <col min="14871" max="14875" width="9" style="185" hidden="1" customWidth="1"/>
    <col min="14876" max="14876" width="3.81640625" style="185" customWidth="1"/>
    <col min="14877" max="14883" width="9" style="185" hidden="1" customWidth="1"/>
    <col min="14884" max="14884" width="4.453125" style="185" customWidth="1"/>
    <col min="14885" max="14885" width="3.81640625" style="185" customWidth="1"/>
    <col min="14886" max="14887" width="4.453125" style="185" customWidth="1"/>
    <col min="14888" max="14889" width="9" style="185" hidden="1" customWidth="1"/>
    <col min="14890" max="14890" width="3.81640625" style="185" customWidth="1"/>
    <col min="14891" max="14892" width="9" style="185" hidden="1" customWidth="1"/>
    <col min="14893" max="14894" width="4.453125" style="185" customWidth="1"/>
    <col min="14895" max="14897" width="3.81640625" style="185" customWidth="1"/>
    <col min="14898" max="14899" width="9" style="185" hidden="1" customWidth="1"/>
    <col min="14900" max="14902" width="3.81640625" style="185" customWidth="1"/>
    <col min="14903" max="14903" width="4.453125" style="185" customWidth="1"/>
    <col min="14904" max="14905" width="5" style="185" customWidth="1"/>
    <col min="14906" max="14906" width="4.453125" style="185" customWidth="1"/>
    <col min="14907" max="14907" width="4.26953125" style="185" customWidth="1"/>
    <col min="14908" max="14908" width="9" style="185" hidden="1" customWidth="1"/>
    <col min="14909" max="14909" width="4.26953125" style="185" customWidth="1"/>
    <col min="14910" max="14910" width="9" style="185" hidden="1" customWidth="1"/>
    <col min="14911" max="14911" width="4.26953125" style="185" customWidth="1"/>
    <col min="14912" max="14912" width="9" style="185" hidden="1" customWidth="1"/>
    <col min="14913" max="14913" width="3.81640625" style="185" customWidth="1"/>
    <col min="14914" max="14914" width="9" style="185" hidden="1" customWidth="1"/>
    <col min="14915" max="14915" width="4.453125" style="185" customWidth="1"/>
    <col min="14916" max="14916" width="29.453125" style="185" customWidth="1"/>
    <col min="14917" max="15100" width="9" style="185"/>
    <col min="15101" max="15101" width="7" style="185" customWidth="1"/>
    <col min="15102" max="15102" width="21.54296875" style="185" customWidth="1"/>
    <col min="15103" max="15103" width="7" style="185" customWidth="1"/>
    <col min="15104" max="15104" width="8.453125" style="185" customWidth="1"/>
    <col min="15105" max="15105" width="8" style="185" customWidth="1"/>
    <col min="15106" max="15108" width="9" style="185" hidden="1" customWidth="1"/>
    <col min="15109" max="15109" width="6.7265625" style="185" customWidth="1"/>
    <col min="15110" max="15110" width="7.26953125" style="185" customWidth="1"/>
    <col min="15111" max="15111" width="6.1796875" style="185" customWidth="1"/>
    <col min="15112" max="15113" width="9" style="185" hidden="1" customWidth="1"/>
    <col min="15114" max="15116" width="4.26953125" style="185" customWidth="1"/>
    <col min="15117" max="15117" width="9" style="185" hidden="1" customWidth="1"/>
    <col min="15118" max="15118" width="4.26953125" style="185" customWidth="1"/>
    <col min="15119" max="15121" width="9" style="185" hidden="1" customWidth="1"/>
    <col min="15122" max="15122" width="3.81640625" style="185" customWidth="1"/>
    <col min="15123" max="15123" width="9" style="185" hidden="1" customWidth="1"/>
    <col min="15124" max="15125" width="4.453125" style="185" customWidth="1"/>
    <col min="15126" max="15126" width="3.81640625" style="185" customWidth="1"/>
    <col min="15127" max="15131" width="9" style="185" hidden="1" customWidth="1"/>
    <col min="15132" max="15132" width="3.81640625" style="185" customWidth="1"/>
    <col min="15133" max="15139" width="9" style="185" hidden="1" customWidth="1"/>
    <col min="15140" max="15140" width="4.453125" style="185" customWidth="1"/>
    <col min="15141" max="15141" width="3.81640625" style="185" customWidth="1"/>
    <col min="15142" max="15143" width="4.453125" style="185" customWidth="1"/>
    <col min="15144" max="15145" width="9" style="185" hidden="1" customWidth="1"/>
    <col min="15146" max="15146" width="3.81640625" style="185" customWidth="1"/>
    <col min="15147" max="15148" width="9" style="185" hidden="1" customWidth="1"/>
    <col min="15149" max="15150" width="4.453125" style="185" customWidth="1"/>
    <col min="15151" max="15153" width="3.81640625" style="185" customWidth="1"/>
    <col min="15154" max="15155" width="9" style="185" hidden="1" customWidth="1"/>
    <col min="15156" max="15158" width="3.81640625" style="185" customWidth="1"/>
    <col min="15159" max="15159" width="4.453125" style="185" customWidth="1"/>
    <col min="15160" max="15161" width="5" style="185" customWidth="1"/>
    <col min="15162" max="15162" width="4.453125" style="185" customWidth="1"/>
    <col min="15163" max="15163" width="4.26953125" style="185" customWidth="1"/>
    <col min="15164" max="15164" width="9" style="185" hidden="1" customWidth="1"/>
    <col min="15165" max="15165" width="4.26953125" style="185" customWidth="1"/>
    <col min="15166" max="15166" width="9" style="185" hidden="1" customWidth="1"/>
    <col min="15167" max="15167" width="4.26953125" style="185" customWidth="1"/>
    <col min="15168" max="15168" width="9" style="185" hidden="1" customWidth="1"/>
    <col min="15169" max="15169" width="3.81640625" style="185" customWidth="1"/>
    <col min="15170" max="15170" width="9" style="185" hidden="1" customWidth="1"/>
    <col min="15171" max="15171" width="4.453125" style="185" customWidth="1"/>
    <col min="15172" max="15172" width="29.453125" style="185" customWidth="1"/>
    <col min="15173" max="15356" width="9" style="185"/>
    <col min="15357" max="15357" width="7" style="185" customWidth="1"/>
    <col min="15358" max="15358" width="21.54296875" style="185" customWidth="1"/>
    <col min="15359" max="15359" width="7" style="185" customWidth="1"/>
    <col min="15360" max="15360" width="8.453125" style="185" customWidth="1"/>
    <col min="15361" max="15361" width="8" style="185" customWidth="1"/>
    <col min="15362" max="15364" width="9" style="185" hidden="1" customWidth="1"/>
    <col min="15365" max="15365" width="6.7265625" style="185" customWidth="1"/>
    <col min="15366" max="15366" width="7.26953125" style="185" customWidth="1"/>
    <col min="15367" max="15367" width="6.1796875" style="185" customWidth="1"/>
    <col min="15368" max="15369" width="9" style="185" hidden="1" customWidth="1"/>
    <col min="15370" max="15372" width="4.26953125" style="185" customWidth="1"/>
    <col min="15373" max="15373" width="9" style="185" hidden="1" customWidth="1"/>
    <col min="15374" max="15374" width="4.26953125" style="185" customWidth="1"/>
    <col min="15375" max="15377" width="9" style="185" hidden="1" customWidth="1"/>
    <col min="15378" max="15378" width="3.81640625" style="185" customWidth="1"/>
    <col min="15379" max="15379" width="9" style="185" hidden="1" customWidth="1"/>
    <col min="15380" max="15381" width="4.453125" style="185" customWidth="1"/>
    <col min="15382" max="15382" width="3.81640625" style="185" customWidth="1"/>
    <col min="15383" max="15387" width="9" style="185" hidden="1" customWidth="1"/>
    <col min="15388" max="15388" width="3.81640625" style="185" customWidth="1"/>
    <col min="15389" max="15395" width="9" style="185" hidden="1" customWidth="1"/>
    <col min="15396" max="15396" width="4.453125" style="185" customWidth="1"/>
    <col min="15397" max="15397" width="3.81640625" style="185" customWidth="1"/>
    <col min="15398" max="15399" width="4.453125" style="185" customWidth="1"/>
    <col min="15400" max="15401" width="9" style="185" hidden="1" customWidth="1"/>
    <col min="15402" max="15402" width="3.81640625" style="185" customWidth="1"/>
    <col min="15403" max="15404" width="9" style="185" hidden="1" customWidth="1"/>
    <col min="15405" max="15406" width="4.453125" style="185" customWidth="1"/>
    <col min="15407" max="15409" width="3.81640625" style="185" customWidth="1"/>
    <col min="15410" max="15411" width="9" style="185" hidden="1" customWidth="1"/>
    <col min="15412" max="15414" width="3.81640625" style="185" customWidth="1"/>
    <col min="15415" max="15415" width="4.453125" style="185" customWidth="1"/>
    <col min="15416" max="15417" width="5" style="185" customWidth="1"/>
    <col min="15418" max="15418" width="4.453125" style="185" customWidth="1"/>
    <col min="15419" max="15419" width="4.26953125" style="185" customWidth="1"/>
    <col min="15420" max="15420" width="9" style="185" hidden="1" customWidth="1"/>
    <col min="15421" max="15421" width="4.26953125" style="185" customWidth="1"/>
    <col min="15422" max="15422" width="9" style="185" hidden="1" customWidth="1"/>
    <col min="15423" max="15423" width="4.26953125" style="185" customWidth="1"/>
    <col min="15424" max="15424" width="9" style="185" hidden="1" customWidth="1"/>
    <col min="15425" max="15425" width="3.81640625" style="185" customWidth="1"/>
    <col min="15426" max="15426" width="9" style="185" hidden="1" customWidth="1"/>
    <col min="15427" max="15427" width="4.453125" style="185" customWidth="1"/>
    <col min="15428" max="15428" width="29.453125" style="185" customWidth="1"/>
    <col min="15429" max="15612" width="9" style="185"/>
    <col min="15613" max="15613" width="7" style="185" customWidth="1"/>
    <col min="15614" max="15614" width="21.54296875" style="185" customWidth="1"/>
    <col min="15615" max="15615" width="7" style="185" customWidth="1"/>
    <col min="15616" max="15616" width="8.453125" style="185" customWidth="1"/>
    <col min="15617" max="15617" width="8" style="185" customWidth="1"/>
    <col min="15618" max="15620" width="9" style="185" hidden="1" customWidth="1"/>
    <col min="15621" max="15621" width="6.7265625" style="185" customWidth="1"/>
    <col min="15622" max="15622" width="7.26953125" style="185" customWidth="1"/>
    <col min="15623" max="15623" width="6.1796875" style="185" customWidth="1"/>
    <col min="15624" max="15625" width="9" style="185" hidden="1" customWidth="1"/>
    <col min="15626" max="15628" width="4.26953125" style="185" customWidth="1"/>
    <col min="15629" max="15629" width="9" style="185" hidden="1" customWidth="1"/>
    <col min="15630" max="15630" width="4.26953125" style="185" customWidth="1"/>
    <col min="15631" max="15633" width="9" style="185" hidden="1" customWidth="1"/>
    <col min="15634" max="15634" width="3.81640625" style="185" customWidth="1"/>
    <col min="15635" max="15635" width="9" style="185" hidden="1" customWidth="1"/>
    <col min="15636" max="15637" width="4.453125" style="185" customWidth="1"/>
    <col min="15638" max="15638" width="3.81640625" style="185" customWidth="1"/>
    <col min="15639" max="15643" width="9" style="185" hidden="1" customWidth="1"/>
    <col min="15644" max="15644" width="3.81640625" style="185" customWidth="1"/>
    <col min="15645" max="15651" width="9" style="185" hidden="1" customWidth="1"/>
    <col min="15652" max="15652" width="4.453125" style="185" customWidth="1"/>
    <col min="15653" max="15653" width="3.81640625" style="185" customWidth="1"/>
    <col min="15654" max="15655" width="4.453125" style="185" customWidth="1"/>
    <col min="15656" max="15657" width="9" style="185" hidden="1" customWidth="1"/>
    <col min="15658" max="15658" width="3.81640625" style="185" customWidth="1"/>
    <col min="15659" max="15660" width="9" style="185" hidden="1" customWidth="1"/>
    <col min="15661" max="15662" width="4.453125" style="185" customWidth="1"/>
    <col min="15663" max="15665" width="3.81640625" style="185" customWidth="1"/>
    <col min="15666" max="15667" width="9" style="185" hidden="1" customWidth="1"/>
    <col min="15668" max="15670" width="3.81640625" style="185" customWidth="1"/>
    <col min="15671" max="15671" width="4.453125" style="185" customWidth="1"/>
    <col min="15672" max="15673" width="5" style="185" customWidth="1"/>
    <col min="15674" max="15674" width="4.453125" style="185" customWidth="1"/>
    <col min="15675" max="15675" width="4.26953125" style="185" customWidth="1"/>
    <col min="15676" max="15676" width="9" style="185" hidden="1" customWidth="1"/>
    <col min="15677" max="15677" width="4.26953125" style="185" customWidth="1"/>
    <col min="15678" max="15678" width="9" style="185" hidden="1" customWidth="1"/>
    <col min="15679" max="15679" width="4.26953125" style="185" customWidth="1"/>
    <col min="15680" max="15680" width="9" style="185" hidden="1" customWidth="1"/>
    <col min="15681" max="15681" width="3.81640625" style="185" customWidth="1"/>
    <col min="15682" max="15682" width="9" style="185" hidden="1" customWidth="1"/>
    <col min="15683" max="15683" width="4.453125" style="185" customWidth="1"/>
    <col min="15684" max="15684" width="29.453125" style="185" customWidth="1"/>
    <col min="15685" max="15868" width="9" style="185"/>
    <col min="15869" max="15869" width="7" style="185" customWidth="1"/>
    <col min="15870" max="15870" width="21.54296875" style="185" customWidth="1"/>
    <col min="15871" max="15871" width="7" style="185" customWidth="1"/>
    <col min="15872" max="15872" width="8.453125" style="185" customWidth="1"/>
    <col min="15873" max="15873" width="8" style="185" customWidth="1"/>
    <col min="15874" max="15876" width="9" style="185" hidden="1" customWidth="1"/>
    <col min="15877" max="15877" width="6.7265625" style="185" customWidth="1"/>
    <col min="15878" max="15878" width="7.26953125" style="185" customWidth="1"/>
    <col min="15879" max="15879" width="6.1796875" style="185" customWidth="1"/>
    <col min="15880" max="15881" width="9" style="185" hidden="1" customWidth="1"/>
    <col min="15882" max="15884" width="4.26953125" style="185" customWidth="1"/>
    <col min="15885" max="15885" width="9" style="185" hidden="1" customWidth="1"/>
    <col min="15886" max="15886" width="4.26953125" style="185" customWidth="1"/>
    <col min="15887" max="15889" width="9" style="185" hidden="1" customWidth="1"/>
    <col min="15890" max="15890" width="3.81640625" style="185" customWidth="1"/>
    <col min="15891" max="15891" width="9" style="185" hidden="1" customWidth="1"/>
    <col min="15892" max="15893" width="4.453125" style="185" customWidth="1"/>
    <col min="15894" max="15894" width="3.81640625" style="185" customWidth="1"/>
    <col min="15895" max="15899" width="9" style="185" hidden="1" customWidth="1"/>
    <col min="15900" max="15900" width="3.81640625" style="185" customWidth="1"/>
    <col min="15901" max="15907" width="9" style="185" hidden="1" customWidth="1"/>
    <col min="15908" max="15908" width="4.453125" style="185" customWidth="1"/>
    <col min="15909" max="15909" width="3.81640625" style="185" customWidth="1"/>
    <col min="15910" max="15911" width="4.453125" style="185" customWidth="1"/>
    <col min="15912" max="15913" width="9" style="185" hidden="1" customWidth="1"/>
    <col min="15914" max="15914" width="3.81640625" style="185" customWidth="1"/>
    <col min="15915" max="15916" width="9" style="185" hidden="1" customWidth="1"/>
    <col min="15917" max="15918" width="4.453125" style="185" customWidth="1"/>
    <col min="15919" max="15921" width="3.81640625" style="185" customWidth="1"/>
    <col min="15922" max="15923" width="9" style="185" hidden="1" customWidth="1"/>
    <col min="15924" max="15926" width="3.81640625" style="185" customWidth="1"/>
    <col min="15927" max="15927" width="4.453125" style="185" customWidth="1"/>
    <col min="15928" max="15929" width="5" style="185" customWidth="1"/>
    <col min="15930" max="15930" width="4.453125" style="185" customWidth="1"/>
    <col min="15931" max="15931" width="4.26953125" style="185" customWidth="1"/>
    <col min="15932" max="15932" width="9" style="185" hidden="1" customWidth="1"/>
    <col min="15933" max="15933" width="4.26953125" style="185" customWidth="1"/>
    <col min="15934" max="15934" width="9" style="185" hidden="1" customWidth="1"/>
    <col min="15935" max="15935" width="4.26953125" style="185" customWidth="1"/>
    <col min="15936" max="15936" width="9" style="185" hidden="1" customWidth="1"/>
    <col min="15937" max="15937" width="3.81640625" style="185" customWidth="1"/>
    <col min="15938" max="15938" width="9" style="185" hidden="1" customWidth="1"/>
    <col min="15939" max="15939" width="4.453125" style="185" customWidth="1"/>
    <col min="15940" max="15940" width="29.453125" style="185" customWidth="1"/>
    <col min="15941" max="16124" width="9" style="185"/>
    <col min="16125" max="16125" width="7" style="185" customWidth="1"/>
    <col min="16126" max="16126" width="21.54296875" style="185" customWidth="1"/>
    <col min="16127" max="16127" width="7" style="185" customWidth="1"/>
    <col min="16128" max="16128" width="8.453125" style="185" customWidth="1"/>
    <col min="16129" max="16129" width="8" style="185" customWidth="1"/>
    <col min="16130" max="16132" width="9" style="185" hidden="1" customWidth="1"/>
    <col min="16133" max="16133" width="6.7265625" style="185" customWidth="1"/>
    <col min="16134" max="16134" width="7.26953125" style="185" customWidth="1"/>
    <col min="16135" max="16135" width="6.1796875" style="185" customWidth="1"/>
    <col min="16136" max="16137" width="9" style="185" hidden="1" customWidth="1"/>
    <col min="16138" max="16140" width="4.26953125" style="185" customWidth="1"/>
    <col min="16141" max="16141" width="9" style="185" hidden="1" customWidth="1"/>
    <col min="16142" max="16142" width="4.26953125" style="185" customWidth="1"/>
    <col min="16143" max="16145" width="9" style="185" hidden="1" customWidth="1"/>
    <col min="16146" max="16146" width="3.81640625" style="185" customWidth="1"/>
    <col min="16147" max="16147" width="9" style="185" hidden="1" customWidth="1"/>
    <col min="16148" max="16149" width="4.453125" style="185" customWidth="1"/>
    <col min="16150" max="16150" width="3.81640625" style="185" customWidth="1"/>
    <col min="16151" max="16155" width="9" style="185" hidden="1" customWidth="1"/>
    <col min="16156" max="16156" width="3.81640625" style="185" customWidth="1"/>
    <col min="16157" max="16163" width="9" style="185" hidden="1" customWidth="1"/>
    <col min="16164" max="16164" width="4.453125" style="185" customWidth="1"/>
    <col min="16165" max="16165" width="3.81640625" style="185" customWidth="1"/>
    <col min="16166" max="16167" width="4.453125" style="185" customWidth="1"/>
    <col min="16168" max="16169" width="9" style="185" hidden="1" customWidth="1"/>
    <col min="16170" max="16170" width="3.81640625" style="185" customWidth="1"/>
    <col min="16171" max="16172" width="9" style="185" hidden="1" customWidth="1"/>
    <col min="16173" max="16174" width="4.453125" style="185" customWidth="1"/>
    <col min="16175" max="16177" width="3.81640625" style="185" customWidth="1"/>
    <col min="16178" max="16179" width="9" style="185" hidden="1" customWidth="1"/>
    <col min="16180" max="16182" width="3.81640625" style="185" customWidth="1"/>
    <col min="16183" max="16183" width="4.453125" style="185" customWidth="1"/>
    <col min="16184" max="16185" width="5" style="185" customWidth="1"/>
    <col min="16186" max="16186" width="4.453125" style="185" customWidth="1"/>
    <col min="16187" max="16187" width="4.26953125" style="185" customWidth="1"/>
    <col min="16188" max="16188" width="9" style="185" hidden="1" customWidth="1"/>
    <col min="16189" max="16189" width="4.26953125" style="185" customWidth="1"/>
    <col min="16190" max="16190" width="9" style="185" hidden="1" customWidth="1"/>
    <col min="16191" max="16191" width="4.26953125" style="185" customWidth="1"/>
    <col min="16192" max="16192" width="9" style="185" hidden="1" customWidth="1"/>
    <col min="16193" max="16193" width="3.81640625" style="185" customWidth="1"/>
    <col min="16194" max="16194" width="9" style="185" hidden="1" customWidth="1"/>
    <col min="16195" max="16195" width="4.453125" style="185" customWidth="1"/>
    <col min="16196" max="16196" width="29.453125" style="185" customWidth="1"/>
    <col min="16197" max="16384" width="9" style="185"/>
  </cols>
  <sheetData>
    <row r="1" spans="1:74 3071:3078">
      <c r="BP1" s="185"/>
    </row>
    <row r="2" spans="1:74 3071:3078" ht="17.5">
      <c r="A2" s="211" t="s">
        <v>101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W2" s="211"/>
      <c r="X2" s="211"/>
      <c r="Y2" s="211"/>
      <c r="Z2" s="211"/>
      <c r="AA2" s="211"/>
      <c r="AB2" s="211"/>
      <c r="AC2" s="211"/>
      <c r="AD2" s="211"/>
      <c r="AE2" s="211"/>
      <c r="AF2" s="211"/>
      <c r="AG2" s="211"/>
      <c r="AH2" s="211"/>
      <c r="AI2" s="211"/>
      <c r="AJ2" s="211"/>
      <c r="AK2" s="211"/>
      <c r="AL2" s="211"/>
      <c r="AM2" s="211"/>
      <c r="AN2" s="211"/>
      <c r="AO2" s="211"/>
      <c r="AP2" s="211"/>
      <c r="AQ2" s="211"/>
      <c r="AR2" s="211"/>
      <c r="AS2" s="211"/>
      <c r="AT2" s="211"/>
      <c r="AU2" s="211"/>
      <c r="AV2" s="211"/>
      <c r="AW2" s="211"/>
      <c r="AX2" s="211"/>
      <c r="AY2" s="211"/>
      <c r="AZ2" s="211"/>
      <c r="BA2" s="211"/>
      <c r="BB2" s="211"/>
      <c r="BC2" s="211"/>
      <c r="BD2" s="211"/>
      <c r="BE2" s="211"/>
      <c r="BF2" s="211"/>
      <c r="BG2" s="211"/>
      <c r="BH2" s="211"/>
      <c r="BI2" s="211"/>
      <c r="BJ2" s="211"/>
      <c r="BK2" s="211"/>
      <c r="BL2" s="211"/>
      <c r="BM2" s="211"/>
      <c r="BN2" s="211"/>
      <c r="BO2" s="211"/>
      <c r="BP2" s="211"/>
      <c r="BQ2" s="187"/>
      <c r="BR2" s="187"/>
      <c r="BS2" s="188"/>
      <c r="BT2" s="188"/>
      <c r="BU2" s="188"/>
      <c r="BV2" s="188"/>
    </row>
    <row r="3" spans="1:74 3071:3078" ht="17.5">
      <c r="A3" s="211" t="s">
        <v>473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  <c r="T3" s="211"/>
      <c r="U3" s="211"/>
      <c r="V3" s="211"/>
      <c r="W3" s="211"/>
      <c r="X3" s="211"/>
      <c r="Y3" s="211"/>
      <c r="Z3" s="211"/>
      <c r="AA3" s="211"/>
      <c r="AB3" s="211"/>
      <c r="AC3" s="211"/>
      <c r="AD3" s="211"/>
      <c r="AE3" s="211"/>
      <c r="AF3" s="211"/>
      <c r="AG3" s="211"/>
      <c r="AH3" s="211"/>
      <c r="AI3" s="211"/>
      <c r="AJ3" s="211"/>
      <c r="AK3" s="211"/>
      <c r="AL3" s="211"/>
      <c r="AM3" s="211"/>
      <c r="AN3" s="211"/>
      <c r="AO3" s="211"/>
      <c r="AP3" s="211"/>
      <c r="AQ3" s="211"/>
      <c r="AR3" s="211"/>
      <c r="AS3" s="211"/>
      <c r="AT3" s="211"/>
      <c r="AU3" s="211"/>
      <c r="AV3" s="211"/>
      <c r="AW3" s="211"/>
      <c r="AX3" s="211"/>
      <c r="AY3" s="211"/>
      <c r="AZ3" s="211"/>
      <c r="BA3" s="211"/>
      <c r="BB3" s="211"/>
      <c r="BC3" s="211"/>
      <c r="BD3" s="211"/>
      <c r="BE3" s="211"/>
      <c r="BF3" s="211"/>
      <c r="BG3" s="211"/>
      <c r="BH3" s="211"/>
      <c r="BI3" s="211"/>
      <c r="BJ3" s="211"/>
      <c r="BK3" s="211"/>
      <c r="BL3" s="211"/>
      <c r="BM3" s="211"/>
      <c r="BN3" s="211"/>
      <c r="BO3" s="211"/>
      <c r="BP3" s="211"/>
      <c r="BQ3" s="188"/>
      <c r="BR3" s="188"/>
      <c r="BS3" s="188"/>
      <c r="BT3" s="188"/>
      <c r="BU3" s="188"/>
      <c r="BV3" s="188"/>
    </row>
    <row r="4" spans="1:74 3071:3078" ht="17.5">
      <c r="A4" s="211" t="s">
        <v>474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  <c r="T4" s="211"/>
      <c r="U4" s="211"/>
      <c r="V4" s="211"/>
      <c r="W4" s="211"/>
      <c r="X4" s="211"/>
      <c r="Y4" s="211"/>
      <c r="Z4" s="211"/>
      <c r="AA4" s="211"/>
      <c r="AB4" s="211"/>
      <c r="AC4" s="211"/>
      <c r="AD4" s="211"/>
      <c r="AE4" s="211"/>
      <c r="AF4" s="211"/>
      <c r="AG4" s="211"/>
      <c r="AH4" s="211"/>
      <c r="AI4" s="211"/>
      <c r="AJ4" s="211"/>
      <c r="AK4" s="211"/>
      <c r="AL4" s="211"/>
      <c r="AM4" s="211"/>
      <c r="AN4" s="211"/>
      <c r="AO4" s="211"/>
      <c r="AP4" s="211"/>
      <c r="AQ4" s="211"/>
      <c r="AR4" s="211"/>
      <c r="AS4" s="211"/>
      <c r="AT4" s="211"/>
      <c r="AU4" s="211"/>
      <c r="AV4" s="211"/>
      <c r="AW4" s="211"/>
      <c r="AX4" s="211"/>
      <c r="AY4" s="211"/>
      <c r="AZ4" s="211"/>
      <c r="BA4" s="211"/>
      <c r="BB4" s="211"/>
      <c r="BC4" s="211"/>
      <c r="BD4" s="211"/>
      <c r="BE4" s="211"/>
      <c r="BF4" s="211"/>
      <c r="BG4" s="211"/>
      <c r="BH4" s="211"/>
      <c r="BI4" s="211"/>
      <c r="BJ4" s="211"/>
      <c r="BK4" s="211"/>
      <c r="BL4" s="211"/>
      <c r="BM4" s="211"/>
      <c r="BN4" s="211"/>
      <c r="BO4" s="211"/>
      <c r="BP4" s="211"/>
      <c r="BQ4" s="188"/>
      <c r="BR4" s="188"/>
      <c r="BS4" s="188"/>
      <c r="BT4" s="188"/>
      <c r="BU4" s="188"/>
      <c r="BV4" s="188"/>
    </row>
    <row r="5" spans="1:74 3071:3078" ht="15.5">
      <c r="A5" s="31"/>
      <c r="B5" s="31"/>
      <c r="C5" s="31"/>
      <c r="D5" s="31"/>
      <c r="E5" s="31"/>
      <c r="F5" s="31"/>
      <c r="G5" s="31"/>
      <c r="H5" s="31"/>
      <c r="I5" s="32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  <c r="BQ5" s="187"/>
      <c r="BR5" s="187"/>
      <c r="BS5" s="188"/>
      <c r="BT5" s="188"/>
      <c r="BU5" s="188"/>
      <c r="BV5" s="188"/>
    </row>
    <row r="6" spans="1:74 3071:3078" ht="15.75" customHeight="1">
      <c r="A6" s="214" t="s">
        <v>102</v>
      </c>
      <c r="B6" s="214" t="s">
        <v>103</v>
      </c>
      <c r="C6" s="215" t="s">
        <v>104</v>
      </c>
      <c r="D6" s="214" t="s">
        <v>105</v>
      </c>
      <c r="E6" s="214" t="s">
        <v>106</v>
      </c>
      <c r="F6" s="212" t="s">
        <v>107</v>
      </c>
      <c r="G6" s="212"/>
      <c r="H6" s="212"/>
      <c r="I6" s="212"/>
      <c r="J6" s="212"/>
      <c r="K6" s="212"/>
      <c r="L6" s="212" t="s">
        <v>28</v>
      </c>
      <c r="M6" s="212"/>
      <c r="N6" s="212"/>
      <c r="O6" s="212"/>
      <c r="P6" s="212"/>
      <c r="Q6" s="212"/>
      <c r="R6" s="212"/>
      <c r="S6" s="213" t="s">
        <v>108</v>
      </c>
      <c r="T6" s="213"/>
      <c r="U6" s="213"/>
      <c r="V6" s="213"/>
      <c r="W6" s="213"/>
      <c r="X6" s="213"/>
      <c r="Y6" s="213"/>
      <c r="Z6" s="213"/>
      <c r="AA6" s="213"/>
      <c r="AB6" s="213" t="s">
        <v>109</v>
      </c>
      <c r="AC6" s="213"/>
      <c r="AD6" s="213"/>
      <c r="AE6" s="213"/>
      <c r="AF6" s="213"/>
      <c r="AG6" s="213" t="s">
        <v>110</v>
      </c>
      <c r="AH6" s="213"/>
      <c r="AI6" s="213"/>
      <c r="AJ6" s="213"/>
      <c r="AK6" s="213"/>
      <c r="AL6" s="213"/>
      <c r="AM6" s="213"/>
      <c r="AN6" s="127"/>
      <c r="AO6" s="127"/>
      <c r="AP6" s="217" t="s">
        <v>111</v>
      </c>
      <c r="AQ6" s="218"/>
      <c r="AR6" s="218"/>
      <c r="AS6" s="218"/>
      <c r="AT6" s="218"/>
      <c r="AU6" s="218"/>
      <c r="AV6" s="218"/>
      <c r="AW6" s="218"/>
      <c r="AX6" s="218"/>
      <c r="AY6" s="218"/>
      <c r="AZ6" s="218"/>
      <c r="BA6" s="128"/>
      <c r="BB6" s="218" t="s">
        <v>112</v>
      </c>
      <c r="BC6" s="218"/>
      <c r="BD6" s="225"/>
      <c r="BE6" s="213" t="s">
        <v>113</v>
      </c>
      <c r="BF6" s="213"/>
      <c r="BG6" s="213"/>
      <c r="BH6" s="213"/>
      <c r="BI6" s="213"/>
      <c r="BJ6" s="213"/>
      <c r="BK6" s="213"/>
      <c r="BL6" s="213"/>
      <c r="BM6" s="213"/>
      <c r="BN6" s="213"/>
      <c r="BO6" s="179" t="s">
        <v>405</v>
      </c>
      <c r="BP6" s="223" t="s">
        <v>2</v>
      </c>
      <c r="BQ6" s="189"/>
      <c r="BR6" s="189"/>
      <c r="BS6" s="189"/>
      <c r="BT6" s="189"/>
      <c r="BU6" s="189"/>
      <c r="BV6" s="189"/>
    </row>
    <row r="7" spans="1:74 3071:3078" ht="204.5" thickBot="1">
      <c r="A7" s="214"/>
      <c r="B7" s="214"/>
      <c r="C7" s="216"/>
      <c r="D7" s="214"/>
      <c r="E7" s="214"/>
      <c r="F7" s="82" t="s">
        <v>114</v>
      </c>
      <c r="G7" s="82" t="s">
        <v>115</v>
      </c>
      <c r="H7" s="33" t="s">
        <v>116</v>
      </c>
      <c r="I7" s="33" t="s">
        <v>116</v>
      </c>
      <c r="J7" s="82" t="s">
        <v>414</v>
      </c>
      <c r="K7" s="82" t="s">
        <v>117</v>
      </c>
      <c r="L7" s="83" t="s">
        <v>118</v>
      </c>
      <c r="M7" s="83" t="s">
        <v>119</v>
      </c>
      <c r="N7" s="83" t="s">
        <v>120</v>
      </c>
      <c r="O7" s="83" t="s">
        <v>122</v>
      </c>
      <c r="P7" s="83" t="s">
        <v>123</v>
      </c>
      <c r="Q7" s="83" t="s">
        <v>124</v>
      </c>
      <c r="R7" s="83" t="s">
        <v>125</v>
      </c>
      <c r="S7" s="84" t="s">
        <v>126</v>
      </c>
      <c r="T7" s="83" t="s">
        <v>127</v>
      </c>
      <c r="U7" s="83" t="s">
        <v>128</v>
      </c>
      <c r="V7" s="83" t="s">
        <v>129</v>
      </c>
      <c r="W7" s="83" t="s">
        <v>130</v>
      </c>
      <c r="X7" s="180" t="s">
        <v>132</v>
      </c>
      <c r="Y7" s="180" t="s">
        <v>131</v>
      </c>
      <c r="Z7" s="180" t="s">
        <v>21</v>
      </c>
      <c r="AA7" s="180" t="s">
        <v>427</v>
      </c>
      <c r="AB7" s="85" t="s">
        <v>133</v>
      </c>
      <c r="AC7" s="85" t="s">
        <v>134</v>
      </c>
      <c r="AD7" s="85" t="s">
        <v>135</v>
      </c>
      <c r="AE7" s="85" t="s">
        <v>136</v>
      </c>
      <c r="AF7" s="86" t="s">
        <v>137</v>
      </c>
      <c r="AG7" s="87" t="s">
        <v>138</v>
      </c>
      <c r="AH7" s="87" t="s">
        <v>139</v>
      </c>
      <c r="AI7" s="87" t="s">
        <v>140</v>
      </c>
      <c r="AJ7" s="87" t="s">
        <v>141</v>
      </c>
      <c r="AK7" s="88" t="s">
        <v>408</v>
      </c>
      <c r="AL7" s="87" t="s">
        <v>403</v>
      </c>
      <c r="AM7" s="87" t="s">
        <v>142</v>
      </c>
      <c r="AN7" s="85" t="s">
        <v>143</v>
      </c>
      <c r="AO7" s="85" t="s">
        <v>144</v>
      </c>
      <c r="AP7" s="85" t="s">
        <v>145</v>
      </c>
      <c r="AQ7" s="85" t="s">
        <v>415</v>
      </c>
      <c r="AR7" s="85" t="s">
        <v>402</v>
      </c>
      <c r="AS7" s="85" t="s">
        <v>146</v>
      </c>
      <c r="AT7" s="85" t="s">
        <v>147</v>
      </c>
      <c r="AU7" s="85" t="s">
        <v>148</v>
      </c>
      <c r="AV7" s="85" t="s">
        <v>149</v>
      </c>
      <c r="AW7" s="85" t="s">
        <v>147</v>
      </c>
      <c r="AX7" s="85" t="s">
        <v>150</v>
      </c>
      <c r="AY7" s="85" t="s">
        <v>151</v>
      </c>
      <c r="AZ7" s="85" t="s">
        <v>416</v>
      </c>
      <c r="BA7" s="85" t="s">
        <v>152</v>
      </c>
      <c r="BB7" s="85" t="s">
        <v>404</v>
      </c>
      <c r="BC7" s="89" t="s">
        <v>153</v>
      </c>
      <c r="BD7" s="89" t="s">
        <v>154</v>
      </c>
      <c r="BE7" s="85" t="s">
        <v>155</v>
      </c>
      <c r="BF7" s="85" t="s">
        <v>156</v>
      </c>
      <c r="BG7" s="90" t="s">
        <v>157</v>
      </c>
      <c r="BH7" s="90" t="s">
        <v>158</v>
      </c>
      <c r="BI7" s="90" t="s">
        <v>159</v>
      </c>
      <c r="BJ7" s="90" t="s">
        <v>160</v>
      </c>
      <c r="BK7" s="90" t="s">
        <v>161</v>
      </c>
      <c r="BL7" s="85" t="s">
        <v>162</v>
      </c>
      <c r="BM7" s="90" t="s">
        <v>163</v>
      </c>
      <c r="BN7" s="86" t="s">
        <v>164</v>
      </c>
      <c r="BO7" s="86" t="s">
        <v>421</v>
      </c>
      <c r="BP7" s="223"/>
      <c r="BQ7" s="189"/>
      <c r="BR7" s="189"/>
      <c r="BS7" s="189"/>
      <c r="BT7" s="189"/>
      <c r="BU7" s="189"/>
      <c r="BV7" s="189"/>
    </row>
    <row r="8" spans="1:74 3071:3078" ht="22.5" customHeight="1" thickBot="1">
      <c r="A8" s="34" t="s">
        <v>165</v>
      </c>
      <c r="B8" s="91" t="str">
        <f>TKHH!B7</f>
        <v>Tuyến hạ áp trạm Cầu Vịnh Rẫy</v>
      </c>
      <c r="C8" s="91"/>
      <c r="D8" s="91"/>
      <c r="E8" s="91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12"/>
      <c r="Y8" s="112"/>
      <c r="Z8" s="112"/>
      <c r="AA8" s="112"/>
      <c r="AB8" s="112"/>
      <c r="AC8" s="112"/>
      <c r="AD8" s="112"/>
      <c r="AE8" s="112"/>
      <c r="AF8" s="112"/>
      <c r="AG8" s="112"/>
      <c r="AH8" s="112"/>
      <c r="AI8" s="112"/>
      <c r="AJ8" s="112"/>
      <c r="AK8" s="112"/>
      <c r="AL8" s="112"/>
      <c r="AM8" s="112"/>
      <c r="AN8" s="112"/>
      <c r="AO8" s="112"/>
      <c r="AP8" s="112"/>
      <c r="AQ8" s="112"/>
      <c r="AR8" s="112"/>
      <c r="AS8" s="112"/>
      <c r="AT8" s="112"/>
      <c r="AU8" s="112"/>
      <c r="AV8" s="112"/>
      <c r="AW8" s="112"/>
      <c r="AX8" s="112"/>
      <c r="AY8" s="112"/>
      <c r="AZ8" s="112"/>
      <c r="BA8" s="112"/>
      <c r="BB8" s="112"/>
      <c r="BC8" s="112"/>
      <c r="BD8" s="112"/>
      <c r="BE8" s="112"/>
      <c r="BF8" s="112"/>
      <c r="BG8" s="112"/>
      <c r="BH8" s="112"/>
      <c r="BI8" s="112"/>
      <c r="BJ8" s="112"/>
      <c r="BK8" s="112"/>
      <c r="BL8" s="112"/>
      <c r="BM8" s="112"/>
      <c r="BN8" s="112"/>
      <c r="BO8" s="112"/>
      <c r="BP8" s="186"/>
      <c r="BQ8" s="189"/>
      <c r="BR8" s="190">
        <v>1</v>
      </c>
      <c r="DNC8" s="191" t="s">
        <v>102</v>
      </c>
      <c r="DND8" s="192" t="s">
        <v>166</v>
      </c>
      <c r="DNE8" s="192" t="s">
        <v>167</v>
      </c>
      <c r="DNF8" s="192" t="s">
        <v>168</v>
      </c>
      <c r="DNG8" s="192" t="s">
        <v>169</v>
      </c>
      <c r="DNH8" s="192" t="s">
        <v>170</v>
      </c>
      <c r="DNI8" s="192" t="s">
        <v>171</v>
      </c>
      <c r="DNJ8" s="192" t="s">
        <v>2</v>
      </c>
    </row>
    <row r="9" spans="1:74 3071:3078" ht="16" thickBot="1">
      <c r="A9" s="35">
        <f>IF(B9="","",_xlfn.AGGREGATE(3,5,$B$9:B9))</f>
        <v>1</v>
      </c>
      <c r="B9" s="91" t="str">
        <f>TKHH!B8</f>
        <v>174/9/7/3</v>
      </c>
      <c r="C9" s="124" t="str">
        <f>TKHH!C8</f>
        <v>N1</v>
      </c>
      <c r="D9" s="124">
        <f>TKHH!D8</f>
        <v>0</v>
      </c>
      <c r="E9" s="37">
        <f>D9+E8</f>
        <v>0</v>
      </c>
      <c r="F9" s="37"/>
      <c r="G9" s="37"/>
      <c r="H9" s="37"/>
      <c r="I9" s="37"/>
      <c r="J9" s="94">
        <f>IF((Q9+R9)&gt;0,BN9*5,0)</f>
        <v>0</v>
      </c>
      <c r="K9" s="95"/>
      <c r="L9" s="37" t="str">
        <f>TKHH!I8</f>
        <v>2hh</v>
      </c>
      <c r="M9" s="37">
        <f>TKHH!J8</f>
        <v>0</v>
      </c>
      <c r="N9" s="35"/>
      <c r="O9" s="125"/>
      <c r="P9" s="125"/>
      <c r="Q9" s="125"/>
      <c r="R9" s="37"/>
      <c r="S9" s="37"/>
      <c r="T9" s="37"/>
      <c r="U9" s="36"/>
      <c r="V9" s="36"/>
      <c r="W9" s="36">
        <f>O9</f>
        <v>0</v>
      </c>
      <c r="X9" s="37">
        <f>P9</f>
        <v>0</v>
      </c>
      <c r="Y9" s="37"/>
      <c r="Z9" s="94" t="str">
        <f>IF(OR(Q9=2,R9=2),1,"")</f>
        <v/>
      </c>
      <c r="AA9" s="94" t="str">
        <f>IF(OR(Q9=1,R9=1),1,"")</f>
        <v/>
      </c>
      <c r="AB9" s="36"/>
      <c r="AC9" s="37"/>
      <c r="AD9" s="37"/>
      <c r="AE9" s="37"/>
      <c r="AF9" s="37"/>
      <c r="AG9" s="94"/>
      <c r="AH9" s="94" t="str">
        <f t="shared" ref="AH9" si="0">IF(C9="IT1",1,"")</f>
        <v/>
      </c>
      <c r="AI9" s="94">
        <f t="shared" ref="AI9:AI39" si="1">IF(C9="N1",1,IF(OR(C9="NT1",C9="NG1"),2,""))</f>
        <v>1</v>
      </c>
      <c r="AJ9" s="37">
        <f t="shared" ref="AJ9:AJ10" si="2">BN9</f>
        <v>0</v>
      </c>
      <c r="AK9" s="37" t="str">
        <f>IF(OR(L9="hh",M9="hh",(P9+Q9+R9)&gt;0,),1,"")</f>
        <v/>
      </c>
      <c r="AL9" s="37" t="str">
        <f>IF(AND(BN9&gt;=1,BN9&lt;=3),2,IF(AND(BN9&gt;=4,BN9&lt;=6),4,IF(BN9&gt;6,6,"")))</f>
        <v/>
      </c>
      <c r="AM9" s="37">
        <v>6</v>
      </c>
      <c r="AN9" s="37"/>
      <c r="AO9" s="37"/>
      <c r="AP9" s="94" t="str">
        <f>IF((P9+Q9+R9)&gt;=1,1,"")</f>
        <v/>
      </c>
      <c r="AQ9" s="37" t="str">
        <f>IF(OR(L9="hh",M9="hh"),1,"")</f>
        <v/>
      </c>
      <c r="AR9" s="94" t="str">
        <f>IF((P9+Q9+R9)=2,1,"")</f>
        <v/>
      </c>
      <c r="AS9" s="37"/>
      <c r="AT9" s="37"/>
      <c r="AU9" s="37"/>
      <c r="AV9" s="37"/>
      <c r="AW9" s="37"/>
      <c r="AX9" s="94" t="str">
        <f>IF((P9+Q9+R9)=2,1,"")</f>
        <v/>
      </c>
      <c r="AY9" s="94" t="str">
        <f>IF((P9+Q9+R9)=2,1,"")</f>
        <v/>
      </c>
      <c r="AZ9" s="94" t="str">
        <f>IF((P9+Q9+R9)=2,1,"")</f>
        <v/>
      </c>
      <c r="BA9" s="37"/>
      <c r="BB9" s="37"/>
      <c r="BC9" s="36"/>
      <c r="BD9" s="37"/>
      <c r="BE9" s="37">
        <v>1</v>
      </c>
      <c r="BF9" s="37"/>
      <c r="BG9" s="37"/>
      <c r="BH9" s="37"/>
      <c r="BI9" s="37"/>
      <c r="BJ9" s="37"/>
      <c r="BK9" s="37"/>
      <c r="BL9" s="37"/>
      <c r="BM9" s="37"/>
      <c r="BN9" s="36">
        <f>TKHH!AA8</f>
        <v>0</v>
      </c>
      <c r="BO9" s="35">
        <v>0</v>
      </c>
      <c r="BP9" s="99"/>
      <c r="BQ9" s="189"/>
      <c r="BR9" s="190">
        <v>1</v>
      </c>
      <c r="DNC9" s="193">
        <v>1</v>
      </c>
      <c r="DND9" s="194" t="s">
        <v>173</v>
      </c>
      <c r="DNE9" s="195" t="s">
        <v>174</v>
      </c>
      <c r="DNF9" s="195">
        <v>2</v>
      </c>
      <c r="DNG9" s="195"/>
      <c r="DNH9" s="195">
        <v>4</v>
      </c>
      <c r="DNI9" s="195">
        <v>2</v>
      </c>
      <c r="DNJ9" s="196"/>
    </row>
    <row r="10" spans="1:74 3071:3078" ht="16" outlineLevel="1" thickBot="1">
      <c r="A10" s="35">
        <f>IF(B10="","",_xlfn.AGGREGATE(3,5,$B$9:B10))</f>
        <v>2</v>
      </c>
      <c r="B10" s="91" t="str">
        <f>TKHH!B9</f>
        <v>Ht-a1</v>
      </c>
      <c r="C10" s="124" t="str">
        <f>TKHH!C9</f>
        <v>IT1</v>
      </c>
      <c r="D10" s="124">
        <f>TKHH!D9+10</f>
        <v>30</v>
      </c>
      <c r="E10" s="37">
        <f>D10+E9</f>
        <v>30</v>
      </c>
      <c r="F10" s="37"/>
      <c r="G10" s="37"/>
      <c r="H10" s="37">
        <f t="shared" ref="H10:H37" si="3">D10</f>
        <v>30</v>
      </c>
      <c r="I10" s="37"/>
      <c r="J10" s="94">
        <f>IF((Q10+R10)&gt;0,BN10*5,0)</f>
        <v>15</v>
      </c>
      <c r="K10" s="95"/>
      <c r="L10" s="37">
        <f>TKHH!I9</f>
        <v>0</v>
      </c>
      <c r="M10" s="37">
        <f>TKHH!J9</f>
        <v>0</v>
      </c>
      <c r="N10" s="35"/>
      <c r="O10" s="35"/>
      <c r="P10" s="125"/>
      <c r="Q10" s="35"/>
      <c r="R10" s="37">
        <v>1</v>
      </c>
      <c r="S10" s="37"/>
      <c r="T10" s="37"/>
      <c r="U10" s="36"/>
      <c r="V10" s="36"/>
      <c r="W10" s="36">
        <f>O10</f>
        <v>0</v>
      </c>
      <c r="X10" s="37">
        <f t="shared" ref="X10:X39" si="4">P10</f>
        <v>0</v>
      </c>
      <c r="Y10" s="37"/>
      <c r="Z10" s="94" t="str">
        <f t="shared" ref="Z10:Z39" si="5">IF(OR(Q10=2,R10=2),1,"")</f>
        <v/>
      </c>
      <c r="AA10" s="94">
        <f t="shared" ref="AA10:AA39" si="6">IF(OR(Q10=1,R10=1),1,"")</f>
        <v>1</v>
      </c>
      <c r="AB10" s="36"/>
      <c r="AC10" s="37"/>
      <c r="AD10" s="37"/>
      <c r="AE10" s="37"/>
      <c r="AF10" s="37"/>
      <c r="AG10" s="37"/>
      <c r="AH10" s="94">
        <f t="shared" ref="AH10" si="7">IF(C10="IT1",1,"")</f>
        <v>1</v>
      </c>
      <c r="AI10" s="94" t="str">
        <f t="shared" si="1"/>
        <v/>
      </c>
      <c r="AJ10" s="37">
        <f t="shared" si="2"/>
        <v>3</v>
      </c>
      <c r="AK10" s="37">
        <f t="shared" ref="AK10" si="8">IF(OR(L10="hh",M10="hh",(P10+Q10+R10)&gt;0,),1,"")</f>
        <v>1</v>
      </c>
      <c r="AL10" s="37">
        <f t="shared" ref="AL10" si="9">IF(AND(BN10&gt;=1,BN10&lt;=3),2,IF(AND(BN10&gt;=4,BN10&lt;=6),4,IF(BN10&gt;6,6,"")))</f>
        <v>2</v>
      </c>
      <c r="AM10" s="37"/>
      <c r="AN10" s="37"/>
      <c r="AO10" s="37"/>
      <c r="AP10" s="94">
        <f t="shared" ref="AP10:AP39" si="10">IF((P10+Q10+R10)&gt;=1,1,"")</f>
        <v>1</v>
      </c>
      <c r="AQ10" s="37" t="str">
        <f t="shared" ref="AQ10" si="11">IF(OR(L10="hh",M10="hh"),1,"")</f>
        <v/>
      </c>
      <c r="AR10" s="94" t="str">
        <f t="shared" ref="AR10:AR39" si="12">IF((P10+Q10+R10)=2,1,"")</f>
        <v/>
      </c>
      <c r="AS10" s="37"/>
      <c r="AT10" s="37"/>
      <c r="AU10" s="37"/>
      <c r="AV10" s="37"/>
      <c r="AW10" s="37"/>
      <c r="AX10" s="94" t="str">
        <f t="shared" ref="AX10:AX39" si="13">IF((P10+Q10+R10)=2,1,"")</f>
        <v/>
      </c>
      <c r="AY10" s="94" t="str">
        <f t="shared" ref="AY10:AY39" si="14">IF((P10+Q10+R10)=2,1,"")</f>
        <v/>
      </c>
      <c r="AZ10" s="94" t="str">
        <f t="shared" ref="AZ10:AZ39" si="15">IF((P10+Q10+R10)=2,1,"")</f>
        <v/>
      </c>
      <c r="BA10" s="37"/>
      <c r="BB10" s="37"/>
      <c r="BC10" s="36"/>
      <c r="BD10" s="37"/>
      <c r="BE10" s="95"/>
      <c r="BF10" s="37"/>
      <c r="BG10" s="37"/>
      <c r="BH10" s="37"/>
      <c r="BI10" s="37"/>
      <c r="BJ10" s="37"/>
      <c r="BK10" s="37"/>
      <c r="BL10" s="37"/>
      <c r="BM10" s="37"/>
      <c r="BN10" s="36">
        <f>TKHH!AA9</f>
        <v>3</v>
      </c>
      <c r="BO10" s="35">
        <v>0</v>
      </c>
      <c r="BP10" s="99"/>
      <c r="BQ10" s="189"/>
      <c r="BR10" s="190">
        <v>1</v>
      </c>
      <c r="DNC10" s="193">
        <v>2</v>
      </c>
      <c r="DND10" s="194" t="s">
        <v>124</v>
      </c>
      <c r="DNE10" s="195" t="s">
        <v>174</v>
      </c>
      <c r="DNF10" s="195">
        <v>1</v>
      </c>
      <c r="DNG10" s="195"/>
      <c r="DNH10" s="195">
        <v>2</v>
      </c>
      <c r="DNI10" s="195">
        <v>1</v>
      </c>
      <c r="DNJ10" s="196"/>
    </row>
    <row r="11" spans="1:74 3071:3078" ht="16" outlineLevel="1" thickBot="1">
      <c r="A11" s="35">
        <f>IF(B11="","",_xlfn.AGGREGATE(3,5,$B$9:B11))</f>
        <v>3</v>
      </c>
      <c r="B11" s="91" t="str">
        <f>TKHH!B10</f>
        <v>174/9/7/2</v>
      </c>
      <c r="C11" s="124" t="str">
        <f>TKHH!C10</f>
        <v>IT1</v>
      </c>
      <c r="D11" s="124">
        <f>TKHH!D10-10</f>
        <v>31</v>
      </c>
      <c r="E11" s="37">
        <f t="shared" ref="E11:E12" si="16">D11+E10</f>
        <v>61</v>
      </c>
      <c r="F11" s="37"/>
      <c r="G11" s="37"/>
      <c r="H11" s="37">
        <f t="shared" si="3"/>
        <v>31</v>
      </c>
      <c r="I11" s="37"/>
      <c r="J11" s="94">
        <f t="shared" ref="J11:J39" si="17">IF((Q11+R11)&gt;0,BN11*5,0)</f>
        <v>0</v>
      </c>
      <c r="K11" s="95"/>
      <c r="L11" s="37" t="str">
        <f>TKHH!I10</f>
        <v>hh</v>
      </c>
      <c r="M11" s="37">
        <f>TKHH!J10</f>
        <v>0</v>
      </c>
      <c r="N11" s="35"/>
      <c r="O11" s="35"/>
      <c r="P11" s="125"/>
      <c r="Q11" s="35"/>
      <c r="R11" s="37"/>
      <c r="S11" s="37"/>
      <c r="T11" s="37"/>
      <c r="U11" s="36"/>
      <c r="V11" s="36"/>
      <c r="W11" s="36">
        <f t="shared" ref="W11:W39" si="18">O11</f>
        <v>0</v>
      </c>
      <c r="X11" s="37">
        <f t="shared" si="4"/>
        <v>0</v>
      </c>
      <c r="Y11" s="37"/>
      <c r="Z11" s="94" t="str">
        <f t="shared" si="5"/>
        <v/>
      </c>
      <c r="AA11" s="94" t="str">
        <f t="shared" si="6"/>
        <v/>
      </c>
      <c r="AB11" s="36"/>
      <c r="AC11" s="37"/>
      <c r="AD11" s="37"/>
      <c r="AE11" s="37"/>
      <c r="AF11" s="37"/>
      <c r="AG11" s="37"/>
      <c r="AH11" s="94">
        <f t="shared" ref="AH11:AH39" si="19">IF(C11="IT1",1,"")</f>
        <v>1</v>
      </c>
      <c r="AI11" s="94" t="str">
        <f t="shared" si="1"/>
        <v/>
      </c>
      <c r="AJ11" s="37">
        <f t="shared" ref="AJ11:AJ39" si="20">BN11</f>
        <v>1</v>
      </c>
      <c r="AK11" s="37">
        <f t="shared" ref="AK11:AK39" si="21">IF(OR(L11="hh",M11="hh",(P11+Q11+R11)&gt;0,),1,"")</f>
        <v>1</v>
      </c>
      <c r="AL11" s="37">
        <f t="shared" ref="AL11:AL39" si="22">IF(AND(BN11&gt;=1,BN11&lt;=3),2,IF(AND(BN11&gt;=4,BN11&lt;=6),4,IF(BN11&gt;6,6,"")))</f>
        <v>2</v>
      </c>
      <c r="AM11" s="37"/>
      <c r="AN11" s="37"/>
      <c r="AO11" s="37"/>
      <c r="AP11" s="94" t="str">
        <f t="shared" si="10"/>
        <v/>
      </c>
      <c r="AQ11" s="37">
        <f t="shared" ref="AQ11:AQ39" si="23">IF(OR(L11="hh",M11="hh"),1,"")</f>
        <v>1</v>
      </c>
      <c r="AR11" s="94" t="str">
        <f t="shared" si="12"/>
        <v/>
      </c>
      <c r="AS11" s="37"/>
      <c r="AT11" s="37"/>
      <c r="AU11" s="37"/>
      <c r="AV11" s="37"/>
      <c r="AW11" s="37"/>
      <c r="AX11" s="94" t="str">
        <f t="shared" si="13"/>
        <v/>
      </c>
      <c r="AY11" s="94" t="str">
        <f t="shared" si="14"/>
        <v/>
      </c>
      <c r="AZ11" s="94" t="str">
        <f t="shared" si="15"/>
        <v/>
      </c>
      <c r="BA11" s="37"/>
      <c r="BB11" s="37"/>
      <c r="BC11" s="36"/>
      <c r="BD11" s="37"/>
      <c r="BE11" s="95"/>
      <c r="BF11" s="37"/>
      <c r="BG11" s="37"/>
      <c r="BH11" s="37"/>
      <c r="BI11" s="37"/>
      <c r="BJ11" s="37"/>
      <c r="BK11" s="37"/>
      <c r="BL11" s="37"/>
      <c r="BM11" s="37"/>
      <c r="BN11" s="36">
        <f>TKHH!AA10</f>
        <v>1</v>
      </c>
      <c r="BO11" s="35">
        <v>0</v>
      </c>
      <c r="BP11" s="99"/>
      <c r="BQ11" s="189"/>
      <c r="BR11" s="190">
        <v>1</v>
      </c>
      <c r="DNC11" s="193"/>
      <c r="DND11" s="194"/>
      <c r="DNE11" s="195"/>
      <c r="DNF11" s="195"/>
      <c r="DNG11" s="195"/>
      <c r="DNH11" s="195"/>
      <c r="DNI11" s="195"/>
      <c r="DNJ11" s="196"/>
    </row>
    <row r="12" spans="1:74 3071:3078" ht="16" outlineLevel="1" thickBot="1">
      <c r="A12" s="35">
        <f>IF(B12="","",_xlfn.AGGREGATE(3,5,$B$9:B12))</f>
        <v>4</v>
      </c>
      <c r="B12" s="91" t="str">
        <f>TKHH!B11</f>
        <v>174/9/7/1</v>
      </c>
      <c r="C12" s="124" t="str">
        <f>TKHH!C11</f>
        <v>N1</v>
      </c>
      <c r="D12" s="124">
        <f>TKHH!D11</f>
        <v>47</v>
      </c>
      <c r="E12" s="37">
        <f t="shared" si="16"/>
        <v>108</v>
      </c>
      <c r="F12" s="37"/>
      <c r="G12" s="37"/>
      <c r="H12" s="37">
        <f>D12+1</f>
        <v>48</v>
      </c>
      <c r="I12" s="37"/>
      <c r="J12" s="94">
        <f t="shared" si="17"/>
        <v>0</v>
      </c>
      <c r="K12" s="95"/>
      <c r="L12" s="37" t="str">
        <f>TKHH!I11</f>
        <v>hh</v>
      </c>
      <c r="M12" s="37">
        <f>TKHH!J11</f>
        <v>0</v>
      </c>
      <c r="N12" s="35"/>
      <c r="O12" s="35"/>
      <c r="P12" s="125"/>
      <c r="Q12" s="35"/>
      <c r="R12" s="37"/>
      <c r="S12" s="37"/>
      <c r="T12" s="37"/>
      <c r="U12" s="36"/>
      <c r="V12" s="36"/>
      <c r="W12" s="36">
        <f t="shared" si="18"/>
        <v>0</v>
      </c>
      <c r="X12" s="37">
        <f t="shared" si="4"/>
        <v>0</v>
      </c>
      <c r="Y12" s="37"/>
      <c r="Z12" s="94" t="str">
        <f t="shared" si="5"/>
        <v/>
      </c>
      <c r="AA12" s="94" t="str">
        <f t="shared" si="6"/>
        <v/>
      </c>
      <c r="AB12" s="36"/>
      <c r="AC12" s="37"/>
      <c r="AD12" s="37"/>
      <c r="AE12" s="37"/>
      <c r="AF12" s="37"/>
      <c r="AG12" s="37"/>
      <c r="AH12" s="94" t="str">
        <f t="shared" si="19"/>
        <v/>
      </c>
      <c r="AI12" s="94">
        <f t="shared" si="1"/>
        <v>1</v>
      </c>
      <c r="AJ12" s="37">
        <f t="shared" si="20"/>
        <v>6</v>
      </c>
      <c r="AK12" s="37">
        <f t="shared" si="21"/>
        <v>1</v>
      </c>
      <c r="AL12" s="37">
        <f t="shared" si="22"/>
        <v>4</v>
      </c>
      <c r="AM12" s="37"/>
      <c r="AN12" s="37"/>
      <c r="AO12" s="37"/>
      <c r="AP12" s="94" t="str">
        <f t="shared" si="10"/>
        <v/>
      </c>
      <c r="AQ12" s="37">
        <f t="shared" si="23"/>
        <v>1</v>
      </c>
      <c r="AR12" s="94" t="str">
        <f t="shared" si="12"/>
        <v/>
      </c>
      <c r="AS12" s="37"/>
      <c r="AT12" s="37"/>
      <c r="AU12" s="37"/>
      <c r="AV12" s="37"/>
      <c r="AW12" s="37"/>
      <c r="AX12" s="94" t="str">
        <f t="shared" si="13"/>
        <v/>
      </c>
      <c r="AY12" s="94" t="str">
        <f t="shared" si="14"/>
        <v/>
      </c>
      <c r="AZ12" s="94" t="str">
        <f t="shared" si="15"/>
        <v/>
      </c>
      <c r="BA12" s="37"/>
      <c r="BB12" s="37"/>
      <c r="BC12" s="36"/>
      <c r="BD12" s="37"/>
      <c r="BE12" s="95"/>
      <c r="BF12" s="37"/>
      <c r="BG12" s="37"/>
      <c r="BH12" s="37"/>
      <c r="BI12" s="37"/>
      <c r="BJ12" s="37"/>
      <c r="BK12" s="37"/>
      <c r="BL12" s="37"/>
      <c r="BM12" s="37"/>
      <c r="BN12" s="36">
        <f>TKHH!AA11</f>
        <v>6</v>
      </c>
      <c r="BO12" s="35">
        <v>0</v>
      </c>
      <c r="BP12" s="99"/>
      <c r="BQ12" s="189"/>
      <c r="BR12" s="190">
        <v>1</v>
      </c>
      <c r="DNC12" s="193"/>
      <c r="DND12" s="194"/>
      <c r="DNE12" s="195"/>
      <c r="DNF12" s="195"/>
      <c r="DNG12" s="195"/>
      <c r="DNH12" s="195"/>
      <c r="DNI12" s="195"/>
      <c r="DNJ12" s="196"/>
    </row>
    <row r="13" spans="1:74 3071:3078" ht="16" outlineLevel="1" thickBot="1">
      <c r="A13" s="35"/>
      <c r="B13" s="91"/>
      <c r="C13" s="124">
        <f>TKHH!C12</f>
        <v>0</v>
      </c>
      <c r="D13" s="124"/>
      <c r="E13" s="37"/>
      <c r="F13" s="37"/>
      <c r="G13" s="37"/>
      <c r="H13" s="37"/>
      <c r="I13" s="37"/>
      <c r="J13" s="94"/>
      <c r="K13" s="95"/>
      <c r="L13" s="37"/>
      <c r="M13" s="37"/>
      <c r="N13" s="35"/>
      <c r="O13" s="35"/>
      <c r="P13" s="125"/>
      <c r="Q13" s="35"/>
      <c r="R13" s="37"/>
      <c r="S13" s="37"/>
      <c r="T13" s="37"/>
      <c r="U13" s="36"/>
      <c r="V13" s="36"/>
      <c r="W13" s="36"/>
      <c r="X13" s="37"/>
      <c r="Y13" s="37"/>
      <c r="Z13" s="94"/>
      <c r="AA13" s="94"/>
      <c r="AB13" s="36"/>
      <c r="AC13" s="37"/>
      <c r="AD13" s="37"/>
      <c r="AE13" s="37"/>
      <c r="AF13" s="37"/>
      <c r="AG13" s="37"/>
      <c r="AH13" s="94"/>
      <c r="AI13" s="94"/>
      <c r="AJ13" s="37">
        <f t="shared" si="20"/>
        <v>0</v>
      </c>
      <c r="AK13" s="37"/>
      <c r="AL13" s="37"/>
      <c r="AM13" s="37"/>
      <c r="AN13" s="37"/>
      <c r="AO13" s="37"/>
      <c r="AP13" s="94"/>
      <c r="AQ13" s="37"/>
      <c r="AR13" s="94"/>
      <c r="AS13" s="37"/>
      <c r="AT13" s="37"/>
      <c r="AU13" s="37"/>
      <c r="AV13" s="37"/>
      <c r="AW13" s="37"/>
      <c r="AX13" s="94"/>
      <c r="AY13" s="94"/>
      <c r="AZ13" s="94"/>
      <c r="BA13" s="37"/>
      <c r="BB13" s="37"/>
      <c r="BC13" s="36"/>
      <c r="BD13" s="37"/>
      <c r="BE13" s="95"/>
      <c r="BF13" s="37"/>
      <c r="BG13" s="37"/>
      <c r="BH13" s="37"/>
      <c r="BI13" s="37"/>
      <c r="BJ13" s="37"/>
      <c r="BK13" s="37"/>
      <c r="BL13" s="37"/>
      <c r="BM13" s="37"/>
      <c r="BN13" s="36">
        <f>TKHH!AA12</f>
        <v>0</v>
      </c>
      <c r="BO13" s="35"/>
      <c r="BP13" s="99"/>
      <c r="BQ13" s="189"/>
      <c r="BR13" s="190"/>
      <c r="DNC13" s="193"/>
      <c r="DND13" s="194"/>
      <c r="DNE13" s="195"/>
      <c r="DNF13" s="195"/>
      <c r="DNG13" s="195"/>
      <c r="DNH13" s="195"/>
      <c r="DNI13" s="195"/>
      <c r="DNJ13" s="196"/>
    </row>
    <row r="14" spans="1:74 3071:3078" ht="16" outlineLevel="1" thickBot="1">
      <c r="A14" s="35">
        <f>IF(B14="","",_xlfn.AGGREGATE(3,5,$B$9:B14))</f>
        <v>5</v>
      </c>
      <c r="B14" s="91" t="str">
        <f>TKHH!B13</f>
        <v>174/9/7/3</v>
      </c>
      <c r="C14" s="124" t="str">
        <f>TKHH!C13</f>
        <v>N1</v>
      </c>
      <c r="D14" s="124">
        <f>TKHH!D13</f>
        <v>0</v>
      </c>
      <c r="E14" s="37">
        <f>E12</f>
        <v>108</v>
      </c>
      <c r="F14" s="37"/>
      <c r="G14" s="37"/>
      <c r="H14" s="37">
        <f t="shared" si="3"/>
        <v>0</v>
      </c>
      <c r="I14" s="37"/>
      <c r="J14" s="94">
        <f t="shared" si="17"/>
        <v>0</v>
      </c>
      <c r="K14" s="95"/>
      <c r="L14" s="37" t="str">
        <f>TKHH!I13</f>
        <v>2hh</v>
      </c>
      <c r="M14" s="37">
        <f>TKHH!J13</f>
        <v>0</v>
      </c>
      <c r="N14" s="35"/>
      <c r="O14" s="35"/>
      <c r="P14" s="125"/>
      <c r="Q14" s="35"/>
      <c r="R14" s="37"/>
      <c r="S14" s="37"/>
      <c r="T14" s="37"/>
      <c r="U14" s="36"/>
      <c r="V14" s="36"/>
      <c r="W14" s="36">
        <f t="shared" si="18"/>
        <v>0</v>
      </c>
      <c r="X14" s="37">
        <f t="shared" si="4"/>
        <v>0</v>
      </c>
      <c r="Y14" s="37"/>
      <c r="Z14" s="94" t="str">
        <f t="shared" si="5"/>
        <v/>
      </c>
      <c r="AA14" s="94" t="str">
        <f t="shared" si="6"/>
        <v/>
      </c>
      <c r="AB14" s="36"/>
      <c r="AC14" s="37"/>
      <c r="AD14" s="37"/>
      <c r="AE14" s="37"/>
      <c r="AF14" s="37"/>
      <c r="AG14" s="37"/>
      <c r="AH14" s="94" t="str">
        <f t="shared" si="19"/>
        <v/>
      </c>
      <c r="AI14" s="94">
        <f t="shared" si="1"/>
        <v>1</v>
      </c>
      <c r="AJ14" s="37">
        <f t="shared" si="20"/>
        <v>0</v>
      </c>
      <c r="AK14" s="37" t="str">
        <f t="shared" si="21"/>
        <v/>
      </c>
      <c r="AL14" s="37" t="str">
        <f t="shared" si="22"/>
        <v/>
      </c>
      <c r="AM14" s="37">
        <v>6</v>
      </c>
      <c r="AN14" s="37"/>
      <c r="AO14" s="37"/>
      <c r="AP14" s="94" t="str">
        <f t="shared" si="10"/>
        <v/>
      </c>
      <c r="AQ14" s="37" t="str">
        <f t="shared" si="23"/>
        <v/>
      </c>
      <c r="AR14" s="94" t="str">
        <f t="shared" si="12"/>
        <v/>
      </c>
      <c r="AS14" s="37"/>
      <c r="AT14" s="37"/>
      <c r="AU14" s="37"/>
      <c r="AV14" s="37"/>
      <c r="AW14" s="37"/>
      <c r="AX14" s="94" t="str">
        <f t="shared" si="13"/>
        <v/>
      </c>
      <c r="AY14" s="94" t="str">
        <f t="shared" si="14"/>
        <v/>
      </c>
      <c r="AZ14" s="94" t="str">
        <f t="shared" si="15"/>
        <v/>
      </c>
      <c r="BA14" s="37"/>
      <c r="BB14" s="37"/>
      <c r="BC14" s="36"/>
      <c r="BD14" s="37"/>
      <c r="BE14" s="95"/>
      <c r="BF14" s="37"/>
      <c r="BG14" s="37"/>
      <c r="BH14" s="37"/>
      <c r="BI14" s="37"/>
      <c r="BJ14" s="37"/>
      <c r="BK14" s="37"/>
      <c r="BL14" s="37"/>
      <c r="BM14" s="37"/>
      <c r="BN14" s="36">
        <f>TKHH!AA13</f>
        <v>0</v>
      </c>
      <c r="BO14" s="35">
        <v>0</v>
      </c>
      <c r="BP14" s="99"/>
      <c r="BQ14" s="189"/>
      <c r="BR14" s="190">
        <v>1</v>
      </c>
      <c r="DNC14" s="193"/>
      <c r="DND14" s="194"/>
      <c r="DNE14" s="195"/>
      <c r="DNF14" s="195"/>
      <c r="DNG14" s="195"/>
      <c r="DNH14" s="195"/>
      <c r="DNI14" s="195"/>
      <c r="DNJ14" s="196"/>
    </row>
    <row r="15" spans="1:74 3071:3078" ht="16" outlineLevel="1" thickBot="1">
      <c r="A15" s="35">
        <f>IF(B15="","",_xlfn.AGGREGATE(3,5,$B$9:B15))</f>
        <v>6</v>
      </c>
      <c r="B15" s="91" t="str">
        <f>TKHH!B14</f>
        <v>Ht-b1</v>
      </c>
      <c r="C15" s="124" t="str">
        <f>TKHH!C14</f>
        <v>IT1</v>
      </c>
      <c r="D15" s="124">
        <f>TKHH!D14</f>
        <v>49</v>
      </c>
      <c r="E15" s="37">
        <f>D15+E14</f>
        <v>157</v>
      </c>
      <c r="F15" s="37"/>
      <c r="G15" s="37"/>
      <c r="H15" s="37">
        <f t="shared" si="3"/>
        <v>49</v>
      </c>
      <c r="I15" s="37"/>
      <c r="J15" s="94">
        <f t="shared" si="17"/>
        <v>0</v>
      </c>
      <c r="K15" s="95"/>
      <c r="L15" s="37">
        <f>TKHH!I14</f>
        <v>0</v>
      </c>
      <c r="M15" s="37">
        <f>TKHH!J14</f>
        <v>0</v>
      </c>
      <c r="N15" s="35"/>
      <c r="O15" s="35"/>
      <c r="P15" s="125"/>
      <c r="Q15" s="35"/>
      <c r="R15" s="37">
        <v>1</v>
      </c>
      <c r="S15" s="37"/>
      <c r="T15" s="37"/>
      <c r="U15" s="36"/>
      <c r="V15" s="36"/>
      <c r="W15" s="36">
        <f t="shared" si="18"/>
        <v>0</v>
      </c>
      <c r="X15" s="37">
        <f t="shared" si="4"/>
        <v>0</v>
      </c>
      <c r="Y15" s="37"/>
      <c r="Z15" s="94" t="str">
        <f t="shared" si="5"/>
        <v/>
      </c>
      <c r="AA15" s="94">
        <f t="shared" si="6"/>
        <v>1</v>
      </c>
      <c r="AB15" s="36"/>
      <c r="AC15" s="37"/>
      <c r="AD15" s="37"/>
      <c r="AE15" s="37"/>
      <c r="AF15" s="37"/>
      <c r="AG15" s="37"/>
      <c r="AH15" s="94">
        <f t="shared" si="19"/>
        <v>1</v>
      </c>
      <c r="AI15" s="94" t="str">
        <f t="shared" si="1"/>
        <v/>
      </c>
      <c r="AJ15" s="37">
        <f t="shared" si="20"/>
        <v>0</v>
      </c>
      <c r="AK15" s="37">
        <f t="shared" si="21"/>
        <v>1</v>
      </c>
      <c r="AL15" s="37" t="str">
        <f t="shared" si="22"/>
        <v/>
      </c>
      <c r="AM15" s="37"/>
      <c r="AN15" s="37"/>
      <c r="AO15" s="37"/>
      <c r="AP15" s="94">
        <f t="shared" si="10"/>
        <v>1</v>
      </c>
      <c r="AQ15" s="37" t="str">
        <f t="shared" si="23"/>
        <v/>
      </c>
      <c r="AR15" s="94" t="str">
        <f t="shared" si="12"/>
        <v/>
      </c>
      <c r="AS15" s="37"/>
      <c r="AT15" s="37"/>
      <c r="AU15" s="37"/>
      <c r="AV15" s="37"/>
      <c r="AW15" s="37"/>
      <c r="AX15" s="94" t="str">
        <f t="shared" si="13"/>
        <v/>
      </c>
      <c r="AY15" s="94" t="str">
        <f t="shared" si="14"/>
        <v/>
      </c>
      <c r="AZ15" s="94" t="str">
        <f t="shared" si="15"/>
        <v/>
      </c>
      <c r="BA15" s="37"/>
      <c r="BB15" s="37"/>
      <c r="BC15" s="36"/>
      <c r="BD15" s="37"/>
      <c r="BE15" s="95"/>
      <c r="BF15" s="37"/>
      <c r="BG15" s="37"/>
      <c r="BH15" s="37"/>
      <c r="BI15" s="37"/>
      <c r="BJ15" s="37"/>
      <c r="BK15" s="37"/>
      <c r="BL15" s="37"/>
      <c r="BM15" s="37"/>
      <c r="BN15" s="36">
        <f>TKHH!AA14</f>
        <v>0</v>
      </c>
      <c r="BO15" s="35">
        <v>0</v>
      </c>
      <c r="BP15" s="99"/>
      <c r="BQ15" s="189"/>
      <c r="BR15" s="190">
        <v>1</v>
      </c>
      <c r="DNC15" s="193"/>
      <c r="DND15" s="194"/>
      <c r="DNE15" s="195"/>
      <c r="DNF15" s="195"/>
      <c r="DNG15" s="195"/>
      <c r="DNH15" s="195"/>
      <c r="DNI15" s="195"/>
      <c r="DNJ15" s="196"/>
    </row>
    <row r="16" spans="1:74 3071:3078" ht="16" outlineLevel="1" thickBot="1">
      <c r="A16" s="35">
        <f>IF(B16="","",_xlfn.AGGREGATE(3,5,$B$9:B16))</f>
        <v>7</v>
      </c>
      <c r="B16" s="91" t="str">
        <f>TKHH!B15</f>
        <v>Ht-b2</v>
      </c>
      <c r="C16" s="124" t="str">
        <f>TKHH!C15</f>
        <v>IT1</v>
      </c>
      <c r="D16" s="124">
        <f>TKHH!D15</f>
        <v>42</v>
      </c>
      <c r="E16" s="37">
        <f t="shared" ref="E16:E39" si="24">D16+E15</f>
        <v>199</v>
      </c>
      <c r="F16" s="37"/>
      <c r="G16" s="37"/>
      <c r="H16" s="37">
        <f t="shared" si="3"/>
        <v>42</v>
      </c>
      <c r="I16" s="37"/>
      <c r="J16" s="94">
        <f t="shared" si="17"/>
        <v>0</v>
      </c>
      <c r="K16" s="95"/>
      <c r="L16" s="37">
        <f>TKHH!I15</f>
        <v>0</v>
      </c>
      <c r="M16" s="37">
        <f>TKHH!J15</f>
        <v>0</v>
      </c>
      <c r="N16" s="35"/>
      <c r="O16" s="35"/>
      <c r="P16" s="125"/>
      <c r="Q16" s="35"/>
      <c r="R16" s="37">
        <v>1</v>
      </c>
      <c r="S16" s="37"/>
      <c r="T16" s="37"/>
      <c r="U16" s="36"/>
      <c r="V16" s="36"/>
      <c r="W16" s="36">
        <f t="shared" si="18"/>
        <v>0</v>
      </c>
      <c r="X16" s="37">
        <f t="shared" si="4"/>
        <v>0</v>
      </c>
      <c r="Y16" s="37"/>
      <c r="Z16" s="94" t="str">
        <f t="shared" si="5"/>
        <v/>
      </c>
      <c r="AA16" s="94">
        <f t="shared" si="6"/>
        <v>1</v>
      </c>
      <c r="AB16" s="36"/>
      <c r="AC16" s="37"/>
      <c r="AD16" s="37"/>
      <c r="AE16" s="37"/>
      <c r="AF16" s="37"/>
      <c r="AG16" s="37"/>
      <c r="AH16" s="94">
        <f t="shared" si="19"/>
        <v>1</v>
      </c>
      <c r="AI16" s="94" t="str">
        <f t="shared" si="1"/>
        <v/>
      </c>
      <c r="AJ16" s="37">
        <f t="shared" si="20"/>
        <v>0</v>
      </c>
      <c r="AK16" s="37">
        <f t="shared" si="21"/>
        <v>1</v>
      </c>
      <c r="AL16" s="37" t="str">
        <f t="shared" si="22"/>
        <v/>
      </c>
      <c r="AM16" s="37"/>
      <c r="AN16" s="37"/>
      <c r="AO16" s="37"/>
      <c r="AP16" s="94">
        <f t="shared" si="10"/>
        <v>1</v>
      </c>
      <c r="AQ16" s="37" t="str">
        <f t="shared" si="23"/>
        <v/>
      </c>
      <c r="AR16" s="94" t="str">
        <f t="shared" si="12"/>
        <v/>
      </c>
      <c r="AS16" s="37"/>
      <c r="AT16" s="37"/>
      <c r="AU16" s="37"/>
      <c r="AV16" s="37"/>
      <c r="AW16" s="37"/>
      <c r="AX16" s="94" t="str">
        <f t="shared" si="13"/>
        <v/>
      </c>
      <c r="AY16" s="94" t="str">
        <f t="shared" si="14"/>
        <v/>
      </c>
      <c r="AZ16" s="94" t="str">
        <f t="shared" si="15"/>
        <v/>
      </c>
      <c r="BA16" s="37"/>
      <c r="BB16" s="37"/>
      <c r="BC16" s="36"/>
      <c r="BD16" s="37"/>
      <c r="BE16" s="95"/>
      <c r="BF16" s="37"/>
      <c r="BG16" s="37"/>
      <c r="BH16" s="37"/>
      <c r="BI16" s="37"/>
      <c r="BJ16" s="37"/>
      <c r="BK16" s="37"/>
      <c r="BL16" s="37"/>
      <c r="BM16" s="37"/>
      <c r="BN16" s="36">
        <f>TKHH!AA15</f>
        <v>0</v>
      </c>
      <c r="BO16" s="35">
        <v>0</v>
      </c>
      <c r="BP16" s="99"/>
      <c r="BQ16" s="189"/>
      <c r="BR16" s="190">
        <v>1</v>
      </c>
      <c r="DNC16" s="193"/>
      <c r="DND16" s="194"/>
      <c r="DNE16" s="195"/>
      <c r="DNF16" s="195"/>
      <c r="DNG16" s="195"/>
      <c r="DNH16" s="195"/>
      <c r="DNI16" s="195"/>
      <c r="DNJ16" s="196"/>
    </row>
    <row r="17" spans="1:70 3071:3078" ht="16" outlineLevel="1" thickBot="1">
      <c r="A17" s="35">
        <f>IF(B17="","",_xlfn.AGGREGATE(3,5,$B$9:B17))</f>
        <v>8</v>
      </c>
      <c r="B17" s="91" t="str">
        <f>TKHH!B16</f>
        <v>Ht-b3</v>
      </c>
      <c r="C17" s="124" t="s">
        <v>401</v>
      </c>
      <c r="D17" s="124">
        <f>TKHH!D16</f>
        <v>48</v>
      </c>
      <c r="E17" s="37">
        <f t="shared" si="24"/>
        <v>247</v>
      </c>
      <c r="F17" s="37"/>
      <c r="G17" s="37"/>
      <c r="H17" s="37">
        <f>D17+1</f>
        <v>49</v>
      </c>
      <c r="I17" s="37"/>
      <c r="J17" s="94">
        <f t="shared" si="17"/>
        <v>0</v>
      </c>
      <c r="K17" s="95"/>
      <c r="L17" s="37">
        <f>TKHH!I16</f>
        <v>0</v>
      </c>
      <c r="M17" s="37">
        <f>TKHH!J16</f>
        <v>0</v>
      </c>
      <c r="N17" s="35"/>
      <c r="O17" s="35"/>
      <c r="P17" s="125"/>
      <c r="Q17" s="35"/>
      <c r="R17" s="37">
        <v>2</v>
      </c>
      <c r="S17" s="37"/>
      <c r="T17" s="37"/>
      <c r="U17" s="36"/>
      <c r="V17" s="36"/>
      <c r="W17" s="36">
        <f t="shared" si="18"/>
        <v>0</v>
      </c>
      <c r="X17" s="37">
        <f t="shared" si="4"/>
        <v>0</v>
      </c>
      <c r="Y17" s="37"/>
      <c r="Z17" s="94">
        <f t="shared" si="5"/>
        <v>1</v>
      </c>
      <c r="AA17" s="94" t="str">
        <f t="shared" si="6"/>
        <v/>
      </c>
      <c r="AB17" s="36"/>
      <c r="AC17" s="37"/>
      <c r="AD17" s="37"/>
      <c r="AE17" s="37"/>
      <c r="AF17" s="37"/>
      <c r="AG17" s="37"/>
      <c r="AH17" s="94" t="str">
        <f t="shared" si="19"/>
        <v/>
      </c>
      <c r="AI17" s="94">
        <f t="shared" si="1"/>
        <v>2</v>
      </c>
      <c r="AJ17" s="37">
        <f t="shared" si="20"/>
        <v>0</v>
      </c>
      <c r="AK17" s="37">
        <f t="shared" si="21"/>
        <v>1</v>
      </c>
      <c r="AL17" s="37" t="str">
        <f t="shared" si="22"/>
        <v/>
      </c>
      <c r="AM17" s="37"/>
      <c r="AN17" s="37"/>
      <c r="AO17" s="37"/>
      <c r="AP17" s="94">
        <f t="shared" si="10"/>
        <v>1</v>
      </c>
      <c r="AQ17" s="37" t="str">
        <f t="shared" si="23"/>
        <v/>
      </c>
      <c r="AR17" s="94">
        <f t="shared" si="12"/>
        <v>1</v>
      </c>
      <c r="AS17" s="37"/>
      <c r="AT17" s="37"/>
      <c r="AU17" s="37"/>
      <c r="AV17" s="37"/>
      <c r="AW17" s="37"/>
      <c r="AX17" s="94">
        <f t="shared" si="13"/>
        <v>1</v>
      </c>
      <c r="AY17" s="94">
        <f t="shared" si="14"/>
        <v>1</v>
      </c>
      <c r="AZ17" s="94">
        <f t="shared" si="15"/>
        <v>1</v>
      </c>
      <c r="BA17" s="37"/>
      <c r="BB17" s="37"/>
      <c r="BC17" s="36">
        <v>1</v>
      </c>
      <c r="BD17" s="37"/>
      <c r="BE17" s="95"/>
      <c r="BF17" s="37"/>
      <c r="BG17" s="37"/>
      <c r="BH17" s="37"/>
      <c r="BI17" s="37"/>
      <c r="BJ17" s="37"/>
      <c r="BK17" s="37"/>
      <c r="BL17" s="37"/>
      <c r="BM17" s="37"/>
      <c r="BN17" s="36">
        <f>TKHH!AA16</f>
        <v>0</v>
      </c>
      <c r="BO17" s="35">
        <v>0</v>
      </c>
      <c r="BP17" s="99"/>
      <c r="BQ17" s="189"/>
      <c r="BR17" s="190">
        <v>1</v>
      </c>
      <c r="DNC17" s="193"/>
      <c r="DND17" s="194"/>
      <c r="DNE17" s="195"/>
      <c r="DNF17" s="195"/>
      <c r="DNG17" s="195"/>
      <c r="DNH17" s="195"/>
      <c r="DNI17" s="195"/>
      <c r="DNJ17" s="196"/>
    </row>
    <row r="18" spans="1:70 3071:3078" ht="16" outlineLevel="1" thickBot="1">
      <c r="A18" s="35">
        <f>IF(B18="","",_xlfn.AGGREGATE(3,5,$B$9:B18))</f>
        <v>9</v>
      </c>
      <c r="B18" s="91" t="str">
        <f>TKHH!B17</f>
        <v>Ht-b4</v>
      </c>
      <c r="C18" s="124" t="str">
        <f>TKHH!C17</f>
        <v>IT1</v>
      </c>
      <c r="D18" s="124">
        <f>TKHH!D17</f>
        <v>40</v>
      </c>
      <c r="E18" s="37">
        <f t="shared" si="24"/>
        <v>287</v>
      </c>
      <c r="F18" s="37"/>
      <c r="G18" s="37"/>
      <c r="H18" s="37">
        <f t="shared" si="3"/>
        <v>40</v>
      </c>
      <c r="I18" s="37"/>
      <c r="J18" s="94">
        <f t="shared" si="17"/>
        <v>0</v>
      </c>
      <c r="K18" s="95"/>
      <c r="L18" s="37">
        <f>TKHH!I17</f>
        <v>0</v>
      </c>
      <c r="M18" s="37">
        <f>TKHH!J17</f>
        <v>0</v>
      </c>
      <c r="N18" s="35"/>
      <c r="O18" s="35"/>
      <c r="P18" s="125"/>
      <c r="Q18" s="35"/>
      <c r="R18" s="37">
        <v>1</v>
      </c>
      <c r="S18" s="37"/>
      <c r="T18" s="37"/>
      <c r="U18" s="36"/>
      <c r="V18" s="36"/>
      <c r="W18" s="36">
        <f t="shared" si="18"/>
        <v>0</v>
      </c>
      <c r="X18" s="37">
        <f t="shared" si="4"/>
        <v>0</v>
      </c>
      <c r="Y18" s="37"/>
      <c r="Z18" s="94" t="str">
        <f t="shared" si="5"/>
        <v/>
      </c>
      <c r="AA18" s="94">
        <f t="shared" si="6"/>
        <v>1</v>
      </c>
      <c r="AB18" s="36"/>
      <c r="AC18" s="37"/>
      <c r="AD18" s="37"/>
      <c r="AE18" s="37"/>
      <c r="AF18" s="37"/>
      <c r="AG18" s="37"/>
      <c r="AH18" s="94">
        <f t="shared" si="19"/>
        <v>1</v>
      </c>
      <c r="AI18" s="94" t="str">
        <f t="shared" si="1"/>
        <v/>
      </c>
      <c r="AJ18" s="37">
        <f t="shared" si="20"/>
        <v>0</v>
      </c>
      <c r="AK18" s="37">
        <f t="shared" si="21"/>
        <v>1</v>
      </c>
      <c r="AL18" s="37" t="str">
        <f t="shared" si="22"/>
        <v/>
      </c>
      <c r="AM18" s="37"/>
      <c r="AN18" s="37"/>
      <c r="AO18" s="37"/>
      <c r="AP18" s="94">
        <f t="shared" si="10"/>
        <v>1</v>
      </c>
      <c r="AQ18" s="37" t="str">
        <f t="shared" si="23"/>
        <v/>
      </c>
      <c r="AR18" s="94" t="str">
        <f t="shared" si="12"/>
        <v/>
      </c>
      <c r="AS18" s="37"/>
      <c r="AT18" s="37"/>
      <c r="AU18" s="37"/>
      <c r="AV18" s="37"/>
      <c r="AW18" s="37"/>
      <c r="AX18" s="94" t="str">
        <f t="shared" si="13"/>
        <v/>
      </c>
      <c r="AY18" s="94" t="str">
        <f t="shared" si="14"/>
        <v/>
      </c>
      <c r="AZ18" s="94" t="str">
        <f t="shared" si="15"/>
        <v/>
      </c>
      <c r="BA18" s="37"/>
      <c r="BB18" s="37"/>
      <c r="BC18" s="36"/>
      <c r="BD18" s="37"/>
      <c r="BE18" s="95"/>
      <c r="BF18" s="37"/>
      <c r="BG18" s="37"/>
      <c r="BH18" s="37"/>
      <c r="BI18" s="37"/>
      <c r="BJ18" s="37"/>
      <c r="BK18" s="37"/>
      <c r="BL18" s="37"/>
      <c r="BM18" s="37"/>
      <c r="BN18" s="36">
        <f>TKHH!AA17</f>
        <v>0</v>
      </c>
      <c r="BO18" s="35">
        <v>0</v>
      </c>
      <c r="BP18" s="99"/>
      <c r="BQ18" s="189"/>
      <c r="BR18" s="190">
        <v>1</v>
      </c>
      <c r="DNC18" s="193"/>
      <c r="DND18" s="194"/>
      <c r="DNE18" s="195"/>
      <c r="DNF18" s="195"/>
      <c r="DNG18" s="195"/>
      <c r="DNH18" s="195"/>
      <c r="DNI18" s="195"/>
      <c r="DNJ18" s="196"/>
    </row>
    <row r="19" spans="1:70 3071:3078" ht="16" outlineLevel="1" thickBot="1">
      <c r="A19" s="35">
        <f>IF(B19="","",_xlfn.AGGREGATE(3,5,$B$9:B19))</f>
        <v>10</v>
      </c>
      <c r="B19" s="91" t="str">
        <f>TKHH!B18</f>
        <v>Ht-b5</v>
      </c>
      <c r="C19" s="124" t="str">
        <f>TKHH!C18</f>
        <v>IT1</v>
      </c>
      <c r="D19" s="124">
        <f>TKHH!D18</f>
        <v>40</v>
      </c>
      <c r="E19" s="37">
        <f t="shared" si="24"/>
        <v>327</v>
      </c>
      <c r="F19" s="37"/>
      <c r="G19" s="37"/>
      <c r="H19" s="37">
        <f t="shared" si="3"/>
        <v>40</v>
      </c>
      <c r="I19" s="37"/>
      <c r="J19" s="94">
        <f t="shared" si="17"/>
        <v>10</v>
      </c>
      <c r="K19" s="95"/>
      <c r="L19" s="37">
        <f>TKHH!I18</f>
        <v>0</v>
      </c>
      <c r="M19" s="37">
        <f>TKHH!J18</f>
        <v>0</v>
      </c>
      <c r="N19" s="35"/>
      <c r="O19" s="35"/>
      <c r="P19" s="125"/>
      <c r="Q19" s="35"/>
      <c r="R19" s="37">
        <v>1</v>
      </c>
      <c r="S19" s="37"/>
      <c r="T19" s="37"/>
      <c r="U19" s="36"/>
      <c r="V19" s="36"/>
      <c r="W19" s="36">
        <f t="shared" si="18"/>
        <v>0</v>
      </c>
      <c r="X19" s="37">
        <f t="shared" si="4"/>
        <v>0</v>
      </c>
      <c r="Y19" s="37"/>
      <c r="Z19" s="94" t="str">
        <f t="shared" si="5"/>
        <v/>
      </c>
      <c r="AA19" s="94">
        <f t="shared" si="6"/>
        <v>1</v>
      </c>
      <c r="AB19" s="36"/>
      <c r="AC19" s="37"/>
      <c r="AD19" s="37"/>
      <c r="AE19" s="37"/>
      <c r="AF19" s="37"/>
      <c r="AG19" s="37"/>
      <c r="AH19" s="94">
        <f t="shared" si="19"/>
        <v>1</v>
      </c>
      <c r="AI19" s="94" t="str">
        <f t="shared" si="1"/>
        <v/>
      </c>
      <c r="AJ19" s="37">
        <f t="shared" si="20"/>
        <v>2</v>
      </c>
      <c r="AK19" s="37">
        <f t="shared" si="21"/>
        <v>1</v>
      </c>
      <c r="AL19" s="37">
        <f t="shared" si="22"/>
        <v>2</v>
      </c>
      <c r="AM19" s="37"/>
      <c r="AN19" s="37"/>
      <c r="AO19" s="37"/>
      <c r="AP19" s="94">
        <f t="shared" si="10"/>
        <v>1</v>
      </c>
      <c r="AQ19" s="37" t="str">
        <f t="shared" si="23"/>
        <v/>
      </c>
      <c r="AR19" s="94" t="str">
        <f t="shared" si="12"/>
        <v/>
      </c>
      <c r="AS19" s="37"/>
      <c r="AT19" s="37"/>
      <c r="AU19" s="37"/>
      <c r="AV19" s="37"/>
      <c r="AW19" s="37"/>
      <c r="AX19" s="94" t="str">
        <f t="shared" si="13"/>
        <v/>
      </c>
      <c r="AY19" s="94" t="str">
        <f t="shared" si="14"/>
        <v/>
      </c>
      <c r="AZ19" s="94" t="str">
        <f t="shared" si="15"/>
        <v/>
      </c>
      <c r="BA19" s="37"/>
      <c r="BB19" s="37"/>
      <c r="BC19" s="36"/>
      <c r="BD19" s="37"/>
      <c r="BE19" s="95"/>
      <c r="BF19" s="37"/>
      <c r="BG19" s="37"/>
      <c r="BH19" s="37"/>
      <c r="BI19" s="37"/>
      <c r="BJ19" s="37"/>
      <c r="BK19" s="37"/>
      <c r="BL19" s="37"/>
      <c r="BM19" s="37"/>
      <c r="BN19" s="36">
        <f>TKHH!AA18</f>
        <v>2</v>
      </c>
      <c r="BO19" s="35">
        <v>0</v>
      </c>
      <c r="BP19" s="99"/>
      <c r="BQ19" s="189"/>
      <c r="BR19" s="190">
        <v>1</v>
      </c>
      <c r="DNC19" s="193"/>
      <c r="DND19" s="194"/>
      <c r="DNE19" s="195"/>
      <c r="DNF19" s="195"/>
      <c r="DNG19" s="195"/>
      <c r="DNH19" s="195"/>
      <c r="DNI19" s="195"/>
      <c r="DNJ19" s="196"/>
    </row>
    <row r="20" spans="1:70 3071:3078" ht="16" outlineLevel="1" thickBot="1">
      <c r="A20" s="35">
        <f>IF(B20="","",_xlfn.AGGREGATE(3,5,$B$9:B20))</f>
        <v>11</v>
      </c>
      <c r="B20" s="91" t="str">
        <f>TKHH!B19</f>
        <v>Ht-b6</v>
      </c>
      <c r="C20" s="124" t="str">
        <f>TKHH!C19</f>
        <v>IT1</v>
      </c>
      <c r="D20" s="124">
        <f>TKHH!D19</f>
        <v>34</v>
      </c>
      <c r="E20" s="37">
        <f t="shared" si="24"/>
        <v>361</v>
      </c>
      <c r="F20" s="37"/>
      <c r="G20" s="37"/>
      <c r="H20" s="37">
        <f t="shared" si="3"/>
        <v>34</v>
      </c>
      <c r="I20" s="37"/>
      <c r="J20" s="94">
        <f t="shared" si="17"/>
        <v>10</v>
      </c>
      <c r="K20" s="95"/>
      <c r="L20" s="37">
        <f>TKHH!I19</f>
        <v>0</v>
      </c>
      <c r="M20" s="37">
        <f>TKHH!J19</f>
        <v>0</v>
      </c>
      <c r="N20" s="35"/>
      <c r="O20" s="35"/>
      <c r="P20" s="125"/>
      <c r="Q20" s="35"/>
      <c r="R20" s="37">
        <v>1</v>
      </c>
      <c r="S20" s="37"/>
      <c r="T20" s="37"/>
      <c r="U20" s="36"/>
      <c r="V20" s="36"/>
      <c r="W20" s="36">
        <f t="shared" si="18"/>
        <v>0</v>
      </c>
      <c r="X20" s="37">
        <f t="shared" si="4"/>
        <v>0</v>
      </c>
      <c r="Y20" s="37"/>
      <c r="Z20" s="94" t="str">
        <f t="shared" si="5"/>
        <v/>
      </c>
      <c r="AA20" s="94">
        <f t="shared" si="6"/>
        <v>1</v>
      </c>
      <c r="AB20" s="36"/>
      <c r="AC20" s="37"/>
      <c r="AD20" s="37"/>
      <c r="AE20" s="37"/>
      <c r="AF20" s="37"/>
      <c r="AG20" s="37"/>
      <c r="AH20" s="94">
        <f t="shared" si="19"/>
        <v>1</v>
      </c>
      <c r="AI20" s="94" t="str">
        <f t="shared" si="1"/>
        <v/>
      </c>
      <c r="AJ20" s="37">
        <f t="shared" si="20"/>
        <v>2</v>
      </c>
      <c r="AK20" s="37">
        <f t="shared" si="21"/>
        <v>1</v>
      </c>
      <c r="AL20" s="37">
        <f t="shared" si="22"/>
        <v>2</v>
      </c>
      <c r="AM20" s="37"/>
      <c r="AN20" s="37"/>
      <c r="AO20" s="37"/>
      <c r="AP20" s="94">
        <f t="shared" si="10"/>
        <v>1</v>
      </c>
      <c r="AQ20" s="37" t="str">
        <f t="shared" si="23"/>
        <v/>
      </c>
      <c r="AR20" s="94" t="str">
        <f t="shared" si="12"/>
        <v/>
      </c>
      <c r="AS20" s="37"/>
      <c r="AT20" s="37"/>
      <c r="AU20" s="37"/>
      <c r="AV20" s="37"/>
      <c r="AW20" s="37"/>
      <c r="AX20" s="94" t="str">
        <f t="shared" si="13"/>
        <v/>
      </c>
      <c r="AY20" s="94" t="str">
        <f t="shared" si="14"/>
        <v/>
      </c>
      <c r="AZ20" s="94" t="str">
        <f t="shared" si="15"/>
        <v/>
      </c>
      <c r="BA20" s="37"/>
      <c r="BB20" s="37"/>
      <c r="BC20" s="36"/>
      <c r="BD20" s="37"/>
      <c r="BE20" s="95"/>
      <c r="BF20" s="37"/>
      <c r="BG20" s="37"/>
      <c r="BH20" s="37"/>
      <c r="BI20" s="37"/>
      <c r="BJ20" s="37"/>
      <c r="BK20" s="37"/>
      <c r="BL20" s="37"/>
      <c r="BM20" s="37"/>
      <c r="BN20" s="36">
        <f>TKHH!AA19</f>
        <v>2</v>
      </c>
      <c r="BO20" s="35">
        <v>0</v>
      </c>
      <c r="BP20" s="99"/>
      <c r="BQ20" s="189"/>
      <c r="BR20" s="190">
        <v>1</v>
      </c>
      <c r="DNC20" s="193"/>
      <c r="DND20" s="194"/>
      <c r="DNE20" s="195"/>
      <c r="DNF20" s="195"/>
      <c r="DNG20" s="195"/>
      <c r="DNH20" s="195"/>
      <c r="DNI20" s="195"/>
      <c r="DNJ20" s="196"/>
    </row>
    <row r="21" spans="1:70 3071:3078" ht="16" outlineLevel="1" thickBot="1">
      <c r="A21" s="35">
        <f>IF(B21="","",_xlfn.AGGREGATE(3,5,$B$9:B21))</f>
        <v>12</v>
      </c>
      <c r="B21" s="91" t="str">
        <f>TKHH!B20</f>
        <v>Ht-b7</v>
      </c>
      <c r="C21" s="124" t="str">
        <f>TKHH!C20</f>
        <v>IT1</v>
      </c>
      <c r="D21" s="124">
        <f>TKHH!D20</f>
        <v>27</v>
      </c>
      <c r="E21" s="37">
        <f t="shared" si="24"/>
        <v>388</v>
      </c>
      <c r="F21" s="37"/>
      <c r="G21" s="37"/>
      <c r="H21" s="37">
        <f t="shared" si="3"/>
        <v>27</v>
      </c>
      <c r="I21" s="37"/>
      <c r="J21" s="94">
        <f t="shared" si="17"/>
        <v>10</v>
      </c>
      <c r="K21" s="95"/>
      <c r="L21" s="37">
        <f>TKHH!I20</f>
        <v>0</v>
      </c>
      <c r="M21" s="37">
        <f>TKHH!J20</f>
        <v>0</v>
      </c>
      <c r="N21" s="35"/>
      <c r="O21" s="35"/>
      <c r="P21" s="125"/>
      <c r="Q21" s="35"/>
      <c r="R21" s="37">
        <v>1</v>
      </c>
      <c r="S21" s="37"/>
      <c r="T21" s="37"/>
      <c r="U21" s="36"/>
      <c r="V21" s="36"/>
      <c r="W21" s="36">
        <f t="shared" si="18"/>
        <v>0</v>
      </c>
      <c r="X21" s="37">
        <f t="shared" si="4"/>
        <v>0</v>
      </c>
      <c r="Y21" s="37"/>
      <c r="Z21" s="94" t="str">
        <f t="shared" si="5"/>
        <v/>
      </c>
      <c r="AA21" s="94">
        <f t="shared" si="6"/>
        <v>1</v>
      </c>
      <c r="AB21" s="36"/>
      <c r="AC21" s="37"/>
      <c r="AD21" s="37"/>
      <c r="AE21" s="37"/>
      <c r="AF21" s="37"/>
      <c r="AG21" s="37"/>
      <c r="AH21" s="94">
        <f t="shared" si="19"/>
        <v>1</v>
      </c>
      <c r="AI21" s="94" t="str">
        <f t="shared" si="1"/>
        <v/>
      </c>
      <c r="AJ21" s="37">
        <f t="shared" si="20"/>
        <v>2</v>
      </c>
      <c r="AK21" s="37">
        <f t="shared" si="21"/>
        <v>1</v>
      </c>
      <c r="AL21" s="37">
        <f t="shared" si="22"/>
        <v>2</v>
      </c>
      <c r="AM21" s="37"/>
      <c r="AN21" s="37"/>
      <c r="AO21" s="37"/>
      <c r="AP21" s="94">
        <f t="shared" si="10"/>
        <v>1</v>
      </c>
      <c r="AQ21" s="37" t="str">
        <f t="shared" si="23"/>
        <v/>
      </c>
      <c r="AR21" s="94" t="str">
        <f t="shared" si="12"/>
        <v/>
      </c>
      <c r="AS21" s="37"/>
      <c r="AT21" s="37"/>
      <c r="AU21" s="37"/>
      <c r="AV21" s="37"/>
      <c r="AW21" s="37"/>
      <c r="AX21" s="94" t="str">
        <f t="shared" si="13"/>
        <v/>
      </c>
      <c r="AY21" s="94" t="str">
        <f t="shared" si="14"/>
        <v/>
      </c>
      <c r="AZ21" s="94" t="str">
        <f t="shared" si="15"/>
        <v/>
      </c>
      <c r="BA21" s="37"/>
      <c r="BB21" s="37"/>
      <c r="BC21" s="36">
        <v>1</v>
      </c>
      <c r="BD21" s="37"/>
      <c r="BE21" s="95"/>
      <c r="BF21" s="37"/>
      <c r="BG21" s="37"/>
      <c r="BH21" s="37"/>
      <c r="BI21" s="37"/>
      <c r="BJ21" s="37"/>
      <c r="BK21" s="37"/>
      <c r="BL21" s="37"/>
      <c r="BM21" s="37"/>
      <c r="BN21" s="36">
        <f>TKHH!AA20</f>
        <v>2</v>
      </c>
      <c r="BO21" s="35">
        <v>0</v>
      </c>
      <c r="BP21" s="99"/>
      <c r="BQ21" s="189"/>
      <c r="BR21" s="190">
        <v>1</v>
      </c>
      <c r="DNC21" s="193"/>
      <c r="DND21" s="194"/>
      <c r="DNE21" s="195"/>
      <c r="DNF21" s="195"/>
      <c r="DNG21" s="195"/>
      <c r="DNH21" s="195"/>
      <c r="DNI21" s="195"/>
      <c r="DNJ21" s="196"/>
    </row>
    <row r="22" spans="1:70 3071:3078" ht="16" outlineLevel="1" thickBot="1">
      <c r="A22" s="35">
        <f>IF(B22="","",_xlfn.AGGREGATE(3,5,$B$9:B22))</f>
        <v>13</v>
      </c>
      <c r="B22" s="91" t="str">
        <f>TKHH!B21</f>
        <v>Ht-b8</v>
      </c>
      <c r="C22" s="124" t="str">
        <f>TKHH!C21</f>
        <v>IT1</v>
      </c>
      <c r="D22" s="124">
        <f>TKHH!D21</f>
        <v>36</v>
      </c>
      <c r="E22" s="37">
        <f t="shared" si="24"/>
        <v>424</v>
      </c>
      <c r="F22" s="37"/>
      <c r="G22" s="37"/>
      <c r="H22" s="37">
        <f t="shared" si="3"/>
        <v>36</v>
      </c>
      <c r="I22" s="37"/>
      <c r="J22" s="94">
        <f t="shared" si="17"/>
        <v>5</v>
      </c>
      <c r="K22" s="95"/>
      <c r="L22" s="37">
        <f>TKHH!I21</f>
        <v>0</v>
      </c>
      <c r="M22" s="37">
        <f>TKHH!J21</f>
        <v>0</v>
      </c>
      <c r="N22" s="35"/>
      <c r="O22" s="35"/>
      <c r="P22" s="125"/>
      <c r="Q22" s="35"/>
      <c r="R22" s="37">
        <v>1</v>
      </c>
      <c r="S22" s="37"/>
      <c r="T22" s="37"/>
      <c r="U22" s="36"/>
      <c r="V22" s="36"/>
      <c r="W22" s="36">
        <f t="shared" si="18"/>
        <v>0</v>
      </c>
      <c r="X22" s="37">
        <f t="shared" si="4"/>
        <v>0</v>
      </c>
      <c r="Y22" s="37"/>
      <c r="Z22" s="94" t="str">
        <f t="shared" si="5"/>
        <v/>
      </c>
      <c r="AA22" s="94">
        <f t="shared" si="6"/>
        <v>1</v>
      </c>
      <c r="AB22" s="36"/>
      <c r="AC22" s="37"/>
      <c r="AD22" s="37"/>
      <c r="AE22" s="37"/>
      <c r="AF22" s="37"/>
      <c r="AG22" s="37"/>
      <c r="AH22" s="94">
        <f t="shared" si="19"/>
        <v>1</v>
      </c>
      <c r="AI22" s="94" t="str">
        <f t="shared" si="1"/>
        <v/>
      </c>
      <c r="AJ22" s="37">
        <f t="shared" si="20"/>
        <v>1</v>
      </c>
      <c r="AK22" s="37">
        <f t="shared" si="21"/>
        <v>1</v>
      </c>
      <c r="AL22" s="37">
        <f t="shared" si="22"/>
        <v>2</v>
      </c>
      <c r="AM22" s="37"/>
      <c r="AN22" s="37"/>
      <c r="AO22" s="37"/>
      <c r="AP22" s="94">
        <f t="shared" si="10"/>
        <v>1</v>
      </c>
      <c r="AQ22" s="37" t="str">
        <f t="shared" si="23"/>
        <v/>
      </c>
      <c r="AR22" s="94" t="str">
        <f t="shared" si="12"/>
        <v/>
      </c>
      <c r="AS22" s="37"/>
      <c r="AT22" s="37"/>
      <c r="AU22" s="37"/>
      <c r="AV22" s="37"/>
      <c r="AW22" s="37"/>
      <c r="AX22" s="94" t="str">
        <f t="shared" si="13"/>
        <v/>
      </c>
      <c r="AY22" s="94" t="str">
        <f t="shared" si="14"/>
        <v/>
      </c>
      <c r="AZ22" s="94" t="str">
        <f t="shared" si="15"/>
        <v/>
      </c>
      <c r="BA22" s="37"/>
      <c r="BB22" s="37"/>
      <c r="BC22" s="36"/>
      <c r="BD22" s="37"/>
      <c r="BE22" s="95"/>
      <c r="BF22" s="37"/>
      <c r="BG22" s="37"/>
      <c r="BH22" s="37"/>
      <c r="BI22" s="37"/>
      <c r="BJ22" s="37"/>
      <c r="BK22" s="37"/>
      <c r="BL22" s="37"/>
      <c r="BM22" s="37"/>
      <c r="BN22" s="36">
        <f>TKHH!AA21</f>
        <v>1</v>
      </c>
      <c r="BO22" s="35">
        <v>0</v>
      </c>
      <c r="BP22" s="99"/>
      <c r="BQ22" s="189"/>
      <c r="BR22" s="190">
        <v>1</v>
      </c>
      <c r="DNC22" s="193"/>
      <c r="DND22" s="194"/>
      <c r="DNE22" s="195"/>
      <c r="DNF22" s="195"/>
      <c r="DNG22" s="195"/>
      <c r="DNH22" s="195"/>
      <c r="DNI22" s="195"/>
      <c r="DNJ22" s="196"/>
    </row>
    <row r="23" spans="1:70 3071:3078" ht="16" outlineLevel="1" thickBot="1">
      <c r="A23" s="35">
        <f>IF(B23="","",_xlfn.AGGREGATE(3,5,$B$9:B23))</f>
        <v>14</v>
      </c>
      <c r="B23" s="91" t="str">
        <f>TKHH!B22</f>
        <v>Ht-b9</v>
      </c>
      <c r="C23" s="124" t="str">
        <f>TKHH!C22</f>
        <v>IT1</v>
      </c>
      <c r="D23" s="124">
        <f>TKHH!D22</f>
        <v>45</v>
      </c>
      <c r="E23" s="37">
        <f t="shared" si="24"/>
        <v>469</v>
      </c>
      <c r="F23" s="37"/>
      <c r="G23" s="37"/>
      <c r="H23" s="37">
        <f t="shared" si="3"/>
        <v>45</v>
      </c>
      <c r="I23" s="37"/>
      <c r="J23" s="94"/>
      <c r="K23" s="95"/>
      <c r="L23" s="37"/>
      <c r="M23" s="37"/>
      <c r="N23" s="35"/>
      <c r="O23" s="35"/>
      <c r="P23" s="125"/>
      <c r="Q23" s="35"/>
      <c r="R23" s="37">
        <v>1</v>
      </c>
      <c r="S23" s="37"/>
      <c r="T23" s="37"/>
      <c r="U23" s="36"/>
      <c r="V23" s="36"/>
      <c r="W23" s="36">
        <f t="shared" ref="W23" si="25">O23</f>
        <v>0</v>
      </c>
      <c r="X23" s="37">
        <f t="shared" ref="X23" si="26">P23</f>
        <v>0</v>
      </c>
      <c r="Y23" s="37"/>
      <c r="Z23" s="94" t="str">
        <f t="shared" ref="Z23" si="27">IF(OR(Q23=2,R23=2),1,"")</f>
        <v/>
      </c>
      <c r="AA23" s="94">
        <f t="shared" ref="AA23" si="28">IF(OR(Q23=1,R23=1),1,"")</f>
        <v>1</v>
      </c>
      <c r="AB23" s="36"/>
      <c r="AC23" s="37"/>
      <c r="AD23" s="37"/>
      <c r="AE23" s="37"/>
      <c r="AF23" s="37"/>
      <c r="AG23" s="37"/>
      <c r="AH23" s="94">
        <f t="shared" ref="AH23" si="29">IF(C23="IT1",1,"")</f>
        <v>1</v>
      </c>
      <c r="AI23" s="94" t="str">
        <f t="shared" ref="AI23" si="30">IF(C23="N1",1,IF(OR(C23="NT1",C23="NG1"),2,""))</f>
        <v/>
      </c>
      <c r="AJ23" s="37">
        <f t="shared" ref="AJ23" si="31">BN23</f>
        <v>0</v>
      </c>
      <c r="AK23" s="37">
        <f t="shared" ref="AK23" si="32">IF(OR(L23="hh",M23="hh",(P23+Q23+R23)&gt;0,),1,"")</f>
        <v>1</v>
      </c>
      <c r="AL23" s="37" t="str">
        <f t="shared" ref="AL23" si="33">IF(AND(BN23&gt;=1,BN23&lt;=3),2,IF(AND(BN23&gt;=4,BN23&lt;=6),4,IF(BN23&gt;6,6,"")))</f>
        <v/>
      </c>
      <c r="AM23" s="37"/>
      <c r="AN23" s="37"/>
      <c r="AO23" s="37"/>
      <c r="AP23" s="94">
        <f t="shared" ref="AP23" si="34">IF((P23+Q23+R23)&gt;=1,1,"")</f>
        <v>1</v>
      </c>
      <c r="AQ23" s="37"/>
      <c r="AR23" s="94" t="str">
        <f t="shared" si="12"/>
        <v/>
      </c>
      <c r="AS23" s="37"/>
      <c r="AT23" s="37"/>
      <c r="AU23" s="37"/>
      <c r="AV23" s="37"/>
      <c r="AW23" s="37"/>
      <c r="AX23" s="94" t="str">
        <f t="shared" si="13"/>
        <v/>
      </c>
      <c r="AY23" s="94" t="str">
        <f t="shared" si="14"/>
        <v/>
      </c>
      <c r="AZ23" s="94" t="str">
        <f t="shared" si="15"/>
        <v/>
      </c>
      <c r="BA23" s="37"/>
      <c r="BB23" s="37"/>
      <c r="BC23" s="36"/>
      <c r="BD23" s="37"/>
      <c r="BE23" s="95"/>
      <c r="BF23" s="37"/>
      <c r="BG23" s="37"/>
      <c r="BH23" s="37"/>
      <c r="BI23" s="37"/>
      <c r="BJ23" s="37"/>
      <c r="BK23" s="37"/>
      <c r="BL23" s="37"/>
      <c r="BM23" s="37"/>
      <c r="BN23" s="36">
        <f>TKHH!AA22</f>
        <v>0</v>
      </c>
      <c r="BO23" s="35">
        <v>0</v>
      </c>
      <c r="BP23" s="99"/>
      <c r="BQ23" s="189"/>
      <c r="BR23" s="190">
        <v>1</v>
      </c>
      <c r="DNC23" s="193"/>
      <c r="DND23" s="194"/>
      <c r="DNE23" s="195"/>
      <c r="DNF23" s="195"/>
      <c r="DNG23" s="195"/>
      <c r="DNH23" s="195"/>
      <c r="DNI23" s="195"/>
      <c r="DNJ23" s="196"/>
    </row>
    <row r="24" spans="1:70 3071:3078" ht="16" outlineLevel="1" thickBot="1">
      <c r="A24" s="35">
        <f>IF(B24="","",_xlfn.AGGREGATE(3,5,$B$9:B24))</f>
        <v>15</v>
      </c>
      <c r="B24" s="91" t="str">
        <f>TKHH!B23</f>
        <v>Ht-b10</v>
      </c>
      <c r="C24" s="124" t="str">
        <f>TKHH!C23</f>
        <v>IT1</v>
      </c>
      <c r="D24" s="124">
        <f>TKHH!D23</f>
        <v>33</v>
      </c>
      <c r="E24" s="37">
        <f t="shared" si="24"/>
        <v>502</v>
      </c>
      <c r="F24" s="37"/>
      <c r="G24" s="37"/>
      <c r="H24" s="37">
        <f t="shared" si="3"/>
        <v>33</v>
      </c>
      <c r="I24" s="37"/>
      <c r="J24" s="94">
        <f t="shared" si="17"/>
        <v>10</v>
      </c>
      <c r="K24" s="95"/>
      <c r="L24" s="37">
        <f>TKHH!I23</f>
        <v>0</v>
      </c>
      <c r="M24" s="37">
        <f>TKHH!J23</f>
        <v>0</v>
      </c>
      <c r="N24" s="35"/>
      <c r="O24" s="35"/>
      <c r="P24" s="125"/>
      <c r="Q24" s="35"/>
      <c r="R24" s="37">
        <v>1</v>
      </c>
      <c r="S24" s="37"/>
      <c r="T24" s="37"/>
      <c r="U24" s="36"/>
      <c r="V24" s="36"/>
      <c r="W24" s="36">
        <f t="shared" si="18"/>
        <v>0</v>
      </c>
      <c r="X24" s="37">
        <f t="shared" si="4"/>
        <v>0</v>
      </c>
      <c r="Y24" s="37"/>
      <c r="Z24" s="94" t="str">
        <f t="shared" si="5"/>
        <v/>
      </c>
      <c r="AA24" s="94">
        <f t="shared" si="6"/>
        <v>1</v>
      </c>
      <c r="AB24" s="36"/>
      <c r="AC24" s="37"/>
      <c r="AD24" s="37"/>
      <c r="AE24" s="37"/>
      <c r="AF24" s="37"/>
      <c r="AG24" s="37"/>
      <c r="AH24" s="94">
        <f t="shared" si="19"/>
        <v>1</v>
      </c>
      <c r="AI24" s="94" t="str">
        <f t="shared" si="1"/>
        <v/>
      </c>
      <c r="AJ24" s="37">
        <f t="shared" si="20"/>
        <v>2</v>
      </c>
      <c r="AK24" s="37">
        <f t="shared" si="21"/>
        <v>1</v>
      </c>
      <c r="AL24" s="37">
        <f t="shared" si="22"/>
        <v>2</v>
      </c>
      <c r="AM24" s="37">
        <v>6</v>
      </c>
      <c r="AN24" s="37"/>
      <c r="AO24" s="37"/>
      <c r="AP24" s="94">
        <f t="shared" si="10"/>
        <v>1</v>
      </c>
      <c r="AQ24" s="37" t="str">
        <f t="shared" si="23"/>
        <v/>
      </c>
      <c r="AR24" s="94" t="str">
        <f t="shared" si="12"/>
        <v/>
      </c>
      <c r="AS24" s="37"/>
      <c r="AT24" s="37"/>
      <c r="AU24" s="37"/>
      <c r="AV24" s="37"/>
      <c r="AW24" s="37"/>
      <c r="AX24" s="94" t="str">
        <f t="shared" si="13"/>
        <v/>
      </c>
      <c r="AY24" s="94" t="str">
        <f t="shared" si="14"/>
        <v/>
      </c>
      <c r="AZ24" s="94" t="str">
        <f t="shared" si="15"/>
        <v/>
      </c>
      <c r="BA24" s="37"/>
      <c r="BB24" s="37"/>
      <c r="BC24" s="36"/>
      <c r="BD24" s="37"/>
      <c r="BE24" s="37">
        <v>1</v>
      </c>
      <c r="BF24" s="37"/>
      <c r="BG24" s="37"/>
      <c r="BH24" s="37"/>
      <c r="BI24" s="37"/>
      <c r="BJ24" s="37"/>
      <c r="BK24" s="37"/>
      <c r="BL24" s="37"/>
      <c r="BM24" s="37"/>
      <c r="BN24" s="36">
        <f>TKHH!AA23</f>
        <v>2</v>
      </c>
      <c r="BO24" s="35">
        <v>0</v>
      </c>
      <c r="BP24" s="99"/>
      <c r="BQ24" s="189"/>
      <c r="BR24" s="190">
        <v>1</v>
      </c>
      <c r="DNC24" s="193"/>
      <c r="DND24" s="194"/>
      <c r="DNE24" s="195"/>
      <c r="DNF24" s="195"/>
      <c r="DNG24" s="195"/>
      <c r="DNH24" s="195"/>
      <c r="DNI24" s="195"/>
      <c r="DNJ24" s="196"/>
    </row>
    <row r="25" spans="1:70 3071:3078" ht="16" outlineLevel="1" thickBot="1">
      <c r="A25" s="35">
        <f>IF(B25="","",_xlfn.AGGREGATE(3,5,$B$9:B25))</f>
        <v>16</v>
      </c>
      <c r="B25" s="91" t="str">
        <f>TKHH!B24</f>
        <v>Ht-b11</v>
      </c>
      <c r="C25" s="124" t="s">
        <v>401</v>
      </c>
      <c r="D25" s="124">
        <f>TKHH!D24</f>
        <v>33</v>
      </c>
      <c r="E25" s="37">
        <f t="shared" si="24"/>
        <v>535</v>
      </c>
      <c r="F25" s="37"/>
      <c r="G25" s="37"/>
      <c r="H25" s="37">
        <f>D25+1</f>
        <v>34</v>
      </c>
      <c r="I25" s="37"/>
      <c r="J25" s="94">
        <f t="shared" si="17"/>
        <v>20</v>
      </c>
      <c r="K25" s="95"/>
      <c r="L25" s="37">
        <f>TKHH!I24</f>
        <v>0</v>
      </c>
      <c r="M25" s="37">
        <f>TKHH!J24</f>
        <v>0</v>
      </c>
      <c r="N25" s="35"/>
      <c r="O25" s="35"/>
      <c r="P25" s="125"/>
      <c r="Q25" s="35"/>
      <c r="R25" s="37">
        <v>2</v>
      </c>
      <c r="S25" s="37"/>
      <c r="T25" s="37"/>
      <c r="U25" s="36"/>
      <c r="V25" s="36"/>
      <c r="W25" s="36">
        <f t="shared" si="18"/>
        <v>0</v>
      </c>
      <c r="X25" s="37">
        <f t="shared" si="4"/>
        <v>0</v>
      </c>
      <c r="Y25" s="37"/>
      <c r="Z25" s="94">
        <f t="shared" si="5"/>
        <v>1</v>
      </c>
      <c r="AA25" s="94" t="str">
        <f t="shared" si="6"/>
        <v/>
      </c>
      <c r="AB25" s="36"/>
      <c r="AC25" s="37"/>
      <c r="AD25" s="37"/>
      <c r="AE25" s="37"/>
      <c r="AF25" s="37"/>
      <c r="AG25" s="37"/>
      <c r="AH25" s="94" t="str">
        <f t="shared" si="19"/>
        <v/>
      </c>
      <c r="AI25" s="94">
        <f t="shared" si="1"/>
        <v>2</v>
      </c>
      <c r="AJ25" s="37">
        <f t="shared" si="20"/>
        <v>4</v>
      </c>
      <c r="AK25" s="37">
        <f t="shared" si="21"/>
        <v>1</v>
      </c>
      <c r="AL25" s="37">
        <f t="shared" si="22"/>
        <v>4</v>
      </c>
      <c r="AM25" s="37"/>
      <c r="AN25" s="37"/>
      <c r="AO25" s="37"/>
      <c r="AP25" s="94">
        <f t="shared" si="10"/>
        <v>1</v>
      </c>
      <c r="AQ25" s="37" t="str">
        <f t="shared" si="23"/>
        <v/>
      </c>
      <c r="AR25" s="94">
        <f t="shared" si="12"/>
        <v>1</v>
      </c>
      <c r="AS25" s="37"/>
      <c r="AT25" s="37"/>
      <c r="AU25" s="37"/>
      <c r="AV25" s="37"/>
      <c r="AW25" s="37"/>
      <c r="AX25" s="94">
        <f t="shared" si="13"/>
        <v>1</v>
      </c>
      <c r="AY25" s="94">
        <f t="shared" si="14"/>
        <v>1</v>
      </c>
      <c r="AZ25" s="94">
        <f t="shared" si="15"/>
        <v>1</v>
      </c>
      <c r="BA25" s="37"/>
      <c r="BB25" s="37"/>
      <c r="BC25" s="36">
        <v>1</v>
      </c>
      <c r="BD25" s="37"/>
      <c r="BE25" s="95"/>
      <c r="BF25" s="37"/>
      <c r="BG25" s="37"/>
      <c r="BH25" s="37"/>
      <c r="BI25" s="37">
        <v>3</v>
      </c>
      <c r="BJ25" s="37"/>
      <c r="BK25" s="37"/>
      <c r="BL25" s="37"/>
      <c r="BM25" s="37"/>
      <c r="BN25" s="36">
        <f>TKHH!AA24</f>
        <v>4</v>
      </c>
      <c r="BO25" s="35">
        <v>0</v>
      </c>
      <c r="BP25" s="99"/>
      <c r="BQ25" s="189"/>
      <c r="BR25" s="190">
        <v>1</v>
      </c>
      <c r="DNC25" s="193"/>
      <c r="DND25" s="194"/>
      <c r="DNE25" s="195"/>
      <c r="DNF25" s="195"/>
      <c r="DNG25" s="195"/>
      <c r="DNH25" s="195"/>
      <c r="DNI25" s="195"/>
      <c r="DNJ25" s="196"/>
    </row>
    <row r="26" spans="1:70 3071:3078" ht="16" outlineLevel="1" thickBot="1">
      <c r="A26" s="35">
        <f>IF(B26="","",_xlfn.AGGREGATE(3,5,$B$9:B26))</f>
        <v>17</v>
      </c>
      <c r="B26" s="91" t="str">
        <f>TKHH!B25</f>
        <v>Ht-b12</v>
      </c>
      <c r="C26" s="124" t="str">
        <f>TKHH!C25</f>
        <v>IT1</v>
      </c>
      <c r="D26" s="124">
        <f>TKHH!D25</f>
        <v>44</v>
      </c>
      <c r="E26" s="37">
        <f t="shared" si="24"/>
        <v>579</v>
      </c>
      <c r="F26" s="37"/>
      <c r="G26" s="37"/>
      <c r="H26" s="37">
        <f t="shared" si="3"/>
        <v>44</v>
      </c>
      <c r="I26" s="37"/>
      <c r="J26" s="94">
        <f t="shared" si="17"/>
        <v>20</v>
      </c>
      <c r="K26" s="95"/>
      <c r="L26" s="37">
        <f>TKHH!I25</f>
        <v>0</v>
      </c>
      <c r="M26" s="37">
        <f>TKHH!J25</f>
        <v>0</v>
      </c>
      <c r="N26" s="35"/>
      <c r="O26" s="35"/>
      <c r="P26" s="125"/>
      <c r="Q26" s="35"/>
      <c r="R26" s="37">
        <v>1</v>
      </c>
      <c r="S26" s="37"/>
      <c r="T26" s="37"/>
      <c r="U26" s="36"/>
      <c r="V26" s="36"/>
      <c r="W26" s="36">
        <f t="shared" si="18"/>
        <v>0</v>
      </c>
      <c r="X26" s="37">
        <f t="shared" si="4"/>
        <v>0</v>
      </c>
      <c r="Y26" s="37"/>
      <c r="Z26" s="94" t="str">
        <f t="shared" si="5"/>
        <v/>
      </c>
      <c r="AA26" s="94">
        <f t="shared" si="6"/>
        <v>1</v>
      </c>
      <c r="AB26" s="36"/>
      <c r="AC26" s="37"/>
      <c r="AD26" s="37"/>
      <c r="AE26" s="37"/>
      <c r="AF26" s="37"/>
      <c r="AG26" s="37"/>
      <c r="AH26" s="94">
        <f t="shared" si="19"/>
        <v>1</v>
      </c>
      <c r="AI26" s="94" t="str">
        <f t="shared" si="1"/>
        <v/>
      </c>
      <c r="AJ26" s="37">
        <f t="shared" si="20"/>
        <v>4</v>
      </c>
      <c r="AK26" s="37">
        <f t="shared" si="21"/>
        <v>1</v>
      </c>
      <c r="AL26" s="37">
        <f t="shared" si="22"/>
        <v>4</v>
      </c>
      <c r="AM26" s="37"/>
      <c r="AN26" s="37"/>
      <c r="AO26" s="37"/>
      <c r="AP26" s="94">
        <f t="shared" si="10"/>
        <v>1</v>
      </c>
      <c r="AQ26" s="37" t="str">
        <f t="shared" si="23"/>
        <v/>
      </c>
      <c r="AR26" s="94" t="str">
        <f t="shared" si="12"/>
        <v/>
      </c>
      <c r="AS26" s="37"/>
      <c r="AT26" s="37"/>
      <c r="AU26" s="37"/>
      <c r="AV26" s="37"/>
      <c r="AW26" s="37"/>
      <c r="AX26" s="94" t="str">
        <f t="shared" si="13"/>
        <v/>
      </c>
      <c r="AY26" s="94" t="str">
        <f t="shared" si="14"/>
        <v/>
      </c>
      <c r="AZ26" s="94" t="str">
        <f t="shared" si="15"/>
        <v/>
      </c>
      <c r="BA26" s="37"/>
      <c r="BB26" s="37"/>
      <c r="BC26" s="36"/>
      <c r="BD26" s="37"/>
      <c r="BE26" s="95"/>
      <c r="BF26" s="37"/>
      <c r="BG26" s="37"/>
      <c r="BH26" s="37"/>
      <c r="BI26" s="37"/>
      <c r="BJ26" s="37"/>
      <c r="BK26" s="37"/>
      <c r="BL26" s="37"/>
      <c r="BM26" s="37"/>
      <c r="BN26" s="36">
        <f>TKHH!AA25</f>
        <v>4</v>
      </c>
      <c r="BO26" s="35">
        <v>0</v>
      </c>
      <c r="BP26" s="99"/>
      <c r="BQ26" s="189"/>
      <c r="BR26" s="190">
        <v>1</v>
      </c>
      <c r="DNC26" s="193"/>
      <c r="DND26" s="194"/>
      <c r="DNE26" s="195"/>
      <c r="DNF26" s="195"/>
      <c r="DNG26" s="195"/>
      <c r="DNH26" s="195"/>
      <c r="DNI26" s="195"/>
      <c r="DNJ26" s="196"/>
    </row>
    <row r="27" spans="1:70 3071:3078" ht="16" outlineLevel="1" thickBot="1">
      <c r="A27" s="35">
        <f>IF(B27="","",_xlfn.AGGREGATE(3,5,$B$9:B27))</f>
        <v>18</v>
      </c>
      <c r="B27" s="91" t="str">
        <f>TKHH!B26</f>
        <v>Ht-b13</v>
      </c>
      <c r="C27" s="124" t="str">
        <f>TKHH!C26</f>
        <v>IT1</v>
      </c>
      <c r="D27" s="124">
        <f>TKHH!D26</f>
        <v>41</v>
      </c>
      <c r="E27" s="37">
        <f t="shared" si="24"/>
        <v>620</v>
      </c>
      <c r="F27" s="37"/>
      <c r="G27" s="37"/>
      <c r="H27" s="37">
        <f t="shared" si="3"/>
        <v>41</v>
      </c>
      <c r="I27" s="37"/>
      <c r="J27" s="94">
        <f t="shared" si="17"/>
        <v>25</v>
      </c>
      <c r="K27" s="95"/>
      <c r="L27" s="37">
        <f>TKHH!I26</f>
        <v>0</v>
      </c>
      <c r="M27" s="37">
        <f>TKHH!J26</f>
        <v>0</v>
      </c>
      <c r="N27" s="35"/>
      <c r="O27" s="35"/>
      <c r="P27" s="125"/>
      <c r="Q27" s="35"/>
      <c r="R27" s="37">
        <v>1</v>
      </c>
      <c r="S27" s="37"/>
      <c r="T27" s="37"/>
      <c r="U27" s="36"/>
      <c r="V27" s="36"/>
      <c r="W27" s="36">
        <f t="shared" si="18"/>
        <v>0</v>
      </c>
      <c r="X27" s="37">
        <f t="shared" si="4"/>
        <v>0</v>
      </c>
      <c r="Y27" s="37"/>
      <c r="Z27" s="94" t="str">
        <f t="shared" si="5"/>
        <v/>
      </c>
      <c r="AA27" s="94">
        <f t="shared" si="6"/>
        <v>1</v>
      </c>
      <c r="AB27" s="36"/>
      <c r="AC27" s="37"/>
      <c r="AD27" s="37"/>
      <c r="AE27" s="37"/>
      <c r="AF27" s="37"/>
      <c r="AG27" s="37"/>
      <c r="AH27" s="94">
        <f t="shared" si="19"/>
        <v>1</v>
      </c>
      <c r="AI27" s="94" t="str">
        <f t="shared" si="1"/>
        <v/>
      </c>
      <c r="AJ27" s="37">
        <f t="shared" si="20"/>
        <v>5</v>
      </c>
      <c r="AK27" s="37">
        <f t="shared" si="21"/>
        <v>1</v>
      </c>
      <c r="AL27" s="37">
        <f t="shared" si="22"/>
        <v>4</v>
      </c>
      <c r="AM27" s="37"/>
      <c r="AN27" s="37"/>
      <c r="AO27" s="37"/>
      <c r="AP27" s="94">
        <f t="shared" si="10"/>
        <v>1</v>
      </c>
      <c r="AQ27" s="37" t="str">
        <f t="shared" si="23"/>
        <v/>
      </c>
      <c r="AR27" s="94" t="str">
        <f t="shared" si="12"/>
        <v/>
      </c>
      <c r="AS27" s="37"/>
      <c r="AT27" s="37"/>
      <c r="AU27" s="37"/>
      <c r="AV27" s="37"/>
      <c r="AW27" s="37"/>
      <c r="AX27" s="94" t="str">
        <f t="shared" si="13"/>
        <v/>
      </c>
      <c r="AY27" s="94" t="str">
        <f t="shared" si="14"/>
        <v/>
      </c>
      <c r="AZ27" s="94" t="str">
        <f t="shared" si="15"/>
        <v/>
      </c>
      <c r="BA27" s="37"/>
      <c r="BB27" s="37"/>
      <c r="BC27" s="36"/>
      <c r="BD27" s="37"/>
      <c r="BE27" s="95"/>
      <c r="BF27" s="37"/>
      <c r="BG27" s="37"/>
      <c r="BH27" s="37"/>
      <c r="BI27" s="37"/>
      <c r="BJ27" s="37"/>
      <c r="BK27" s="37"/>
      <c r="BL27" s="37"/>
      <c r="BM27" s="37"/>
      <c r="BN27" s="36">
        <f>TKHH!AA26</f>
        <v>5</v>
      </c>
      <c r="BO27" s="35">
        <v>0</v>
      </c>
      <c r="BP27" s="99"/>
      <c r="BQ27" s="189"/>
      <c r="BR27" s="190">
        <v>1</v>
      </c>
      <c r="DNC27" s="193"/>
      <c r="DND27" s="194"/>
      <c r="DNE27" s="195"/>
      <c r="DNF27" s="195"/>
      <c r="DNG27" s="195"/>
      <c r="DNH27" s="195"/>
      <c r="DNI27" s="195"/>
      <c r="DNJ27" s="196"/>
    </row>
    <row r="28" spans="1:70 3071:3078" ht="16" outlineLevel="1" thickBot="1">
      <c r="A28" s="35">
        <f>IF(B28="","",_xlfn.AGGREGATE(3,5,$B$9:B28))</f>
        <v>19</v>
      </c>
      <c r="B28" s="91" t="str">
        <f>TKHH!B27</f>
        <v>Ht-b14</v>
      </c>
      <c r="C28" s="124" t="str">
        <f>TKHH!C27</f>
        <v>IG1</v>
      </c>
      <c r="D28" s="124">
        <f>TKHH!D27</f>
        <v>45</v>
      </c>
      <c r="E28" s="37">
        <f t="shared" si="24"/>
        <v>665</v>
      </c>
      <c r="F28" s="37"/>
      <c r="G28" s="37"/>
      <c r="H28" s="37">
        <f t="shared" si="3"/>
        <v>45</v>
      </c>
      <c r="I28" s="37"/>
      <c r="J28" s="94">
        <f t="shared" si="17"/>
        <v>20</v>
      </c>
      <c r="K28" s="95"/>
      <c r="L28" s="37">
        <f>TKHH!I27</f>
        <v>0</v>
      </c>
      <c r="M28" s="37">
        <f>TKHH!J27</f>
        <v>0</v>
      </c>
      <c r="N28" s="35"/>
      <c r="O28" s="35"/>
      <c r="P28" s="125"/>
      <c r="Q28" s="35"/>
      <c r="R28" s="37">
        <v>2</v>
      </c>
      <c r="S28" s="37"/>
      <c r="T28" s="37"/>
      <c r="U28" s="36"/>
      <c r="V28" s="36"/>
      <c r="W28" s="36">
        <f t="shared" si="18"/>
        <v>0</v>
      </c>
      <c r="X28" s="37">
        <f t="shared" si="4"/>
        <v>0</v>
      </c>
      <c r="Y28" s="37"/>
      <c r="Z28" s="94">
        <f t="shared" si="5"/>
        <v>1</v>
      </c>
      <c r="AA28" s="94" t="str">
        <f t="shared" si="6"/>
        <v/>
      </c>
      <c r="AB28" s="36"/>
      <c r="AC28" s="37"/>
      <c r="AD28" s="37"/>
      <c r="AE28" s="37"/>
      <c r="AF28" s="37"/>
      <c r="AG28" s="37"/>
      <c r="AH28" s="94" t="str">
        <f t="shared" si="19"/>
        <v/>
      </c>
      <c r="AI28" s="94" t="str">
        <f t="shared" si="1"/>
        <v/>
      </c>
      <c r="AJ28" s="37">
        <f t="shared" si="20"/>
        <v>4</v>
      </c>
      <c r="AK28" s="37">
        <f t="shared" si="21"/>
        <v>1</v>
      </c>
      <c r="AL28" s="37">
        <f t="shared" si="22"/>
        <v>4</v>
      </c>
      <c r="AM28" s="37"/>
      <c r="AN28" s="37"/>
      <c r="AO28" s="37"/>
      <c r="AP28" s="94">
        <f t="shared" si="10"/>
        <v>1</v>
      </c>
      <c r="AQ28" s="37" t="str">
        <f t="shared" si="23"/>
        <v/>
      </c>
      <c r="AR28" s="94">
        <f t="shared" si="12"/>
        <v>1</v>
      </c>
      <c r="AS28" s="37"/>
      <c r="AT28" s="37"/>
      <c r="AU28" s="37"/>
      <c r="AV28" s="37"/>
      <c r="AW28" s="37"/>
      <c r="AX28" s="94">
        <f t="shared" si="13"/>
        <v>1</v>
      </c>
      <c r="AY28" s="94">
        <f t="shared" si="14"/>
        <v>1</v>
      </c>
      <c r="AZ28" s="94">
        <f t="shared" si="15"/>
        <v>1</v>
      </c>
      <c r="BA28" s="37"/>
      <c r="BB28" s="37"/>
      <c r="BC28" s="36"/>
      <c r="BD28" s="37"/>
      <c r="BE28" s="95"/>
      <c r="BF28" s="37"/>
      <c r="BG28" s="37"/>
      <c r="BH28" s="37"/>
      <c r="BI28" s="37"/>
      <c r="BJ28" s="37"/>
      <c r="BK28" s="37"/>
      <c r="BL28" s="37"/>
      <c r="BM28" s="37"/>
      <c r="BN28" s="36">
        <f>TKHH!AA27</f>
        <v>4</v>
      </c>
      <c r="BO28" s="35">
        <v>0</v>
      </c>
      <c r="BP28" s="99"/>
      <c r="BQ28" s="189"/>
      <c r="BR28" s="190">
        <v>1</v>
      </c>
      <c r="DNC28" s="193"/>
      <c r="DND28" s="194"/>
      <c r="DNE28" s="195"/>
      <c r="DNF28" s="195"/>
      <c r="DNG28" s="195"/>
      <c r="DNH28" s="195"/>
      <c r="DNI28" s="195"/>
      <c r="DNJ28" s="196"/>
    </row>
    <row r="29" spans="1:70 3071:3078" ht="16" outlineLevel="1" thickBot="1">
      <c r="A29" s="35">
        <f>IF(B29="","",_xlfn.AGGREGATE(3,5,$B$9:B29))</f>
        <v>20</v>
      </c>
      <c r="B29" s="91" t="str">
        <f>TKHH!B28</f>
        <v>Ht-b15</v>
      </c>
      <c r="C29" s="124" t="str">
        <f>TKHH!C28</f>
        <v>IT1</v>
      </c>
      <c r="D29" s="124">
        <f>TKHH!D28</f>
        <v>32</v>
      </c>
      <c r="E29" s="37">
        <f t="shared" si="24"/>
        <v>697</v>
      </c>
      <c r="F29" s="37"/>
      <c r="G29" s="37"/>
      <c r="H29" s="37">
        <f t="shared" si="3"/>
        <v>32</v>
      </c>
      <c r="I29" s="37"/>
      <c r="J29" s="94">
        <f t="shared" si="17"/>
        <v>25</v>
      </c>
      <c r="K29" s="95"/>
      <c r="L29" s="37">
        <f>TKHH!I28</f>
        <v>0</v>
      </c>
      <c r="M29" s="37">
        <f>TKHH!J28</f>
        <v>0</v>
      </c>
      <c r="N29" s="35"/>
      <c r="O29" s="35"/>
      <c r="P29" s="125"/>
      <c r="Q29" s="35"/>
      <c r="R29" s="37">
        <v>1</v>
      </c>
      <c r="S29" s="37"/>
      <c r="T29" s="37"/>
      <c r="U29" s="36"/>
      <c r="V29" s="36"/>
      <c r="W29" s="36">
        <f t="shared" si="18"/>
        <v>0</v>
      </c>
      <c r="X29" s="37">
        <f t="shared" si="4"/>
        <v>0</v>
      </c>
      <c r="Y29" s="37"/>
      <c r="Z29" s="94" t="str">
        <f t="shared" si="5"/>
        <v/>
      </c>
      <c r="AA29" s="94">
        <f t="shared" si="6"/>
        <v>1</v>
      </c>
      <c r="AB29" s="36"/>
      <c r="AC29" s="37"/>
      <c r="AD29" s="37"/>
      <c r="AE29" s="37"/>
      <c r="AF29" s="37"/>
      <c r="AG29" s="37"/>
      <c r="AH29" s="94">
        <f t="shared" si="19"/>
        <v>1</v>
      </c>
      <c r="AI29" s="94" t="str">
        <f t="shared" si="1"/>
        <v/>
      </c>
      <c r="AJ29" s="37">
        <f t="shared" si="20"/>
        <v>5</v>
      </c>
      <c r="AK29" s="37">
        <f t="shared" si="21"/>
        <v>1</v>
      </c>
      <c r="AL29" s="37">
        <f t="shared" si="22"/>
        <v>4</v>
      </c>
      <c r="AM29" s="37"/>
      <c r="AN29" s="37"/>
      <c r="AO29" s="37"/>
      <c r="AP29" s="94">
        <f t="shared" si="10"/>
        <v>1</v>
      </c>
      <c r="AQ29" s="37" t="str">
        <f t="shared" si="23"/>
        <v/>
      </c>
      <c r="AR29" s="94" t="str">
        <f t="shared" si="12"/>
        <v/>
      </c>
      <c r="AS29" s="37"/>
      <c r="AT29" s="37"/>
      <c r="AU29" s="37"/>
      <c r="AV29" s="37"/>
      <c r="AW29" s="37"/>
      <c r="AX29" s="94" t="str">
        <f t="shared" si="13"/>
        <v/>
      </c>
      <c r="AY29" s="94" t="str">
        <f t="shared" si="14"/>
        <v/>
      </c>
      <c r="AZ29" s="94" t="str">
        <f t="shared" si="15"/>
        <v/>
      </c>
      <c r="BA29" s="37"/>
      <c r="BB29" s="37"/>
      <c r="BC29" s="36"/>
      <c r="BD29" s="37"/>
      <c r="BE29" s="95"/>
      <c r="BF29" s="37"/>
      <c r="BG29" s="37"/>
      <c r="BH29" s="37"/>
      <c r="BI29" s="37"/>
      <c r="BJ29" s="37"/>
      <c r="BK29" s="37"/>
      <c r="BL29" s="37"/>
      <c r="BM29" s="37"/>
      <c r="BN29" s="36">
        <f>TKHH!AA28</f>
        <v>5</v>
      </c>
      <c r="BO29" s="35">
        <v>0</v>
      </c>
      <c r="BP29" s="99"/>
      <c r="BQ29" s="189"/>
      <c r="BR29" s="190">
        <v>1</v>
      </c>
      <c r="DNC29" s="193"/>
      <c r="DND29" s="194"/>
      <c r="DNE29" s="195"/>
      <c r="DNF29" s="195"/>
      <c r="DNG29" s="195"/>
      <c r="DNH29" s="195"/>
      <c r="DNI29" s="195"/>
      <c r="DNJ29" s="196"/>
    </row>
    <row r="30" spans="1:70 3071:3078" ht="16" outlineLevel="1" thickBot="1">
      <c r="A30" s="35">
        <f>IF(B30="","",_xlfn.AGGREGATE(3,5,$B$9:B30))</f>
        <v>21</v>
      </c>
      <c r="B30" s="91" t="str">
        <f>TKHH!B29</f>
        <v>Ht-b16</v>
      </c>
      <c r="C30" s="124" t="s">
        <v>420</v>
      </c>
      <c r="D30" s="124">
        <f>TKHH!D29</f>
        <v>30</v>
      </c>
      <c r="E30" s="37">
        <f t="shared" si="24"/>
        <v>727</v>
      </c>
      <c r="F30" s="37"/>
      <c r="G30" s="37"/>
      <c r="H30" s="37">
        <f>D30+1</f>
        <v>31</v>
      </c>
      <c r="I30" s="37"/>
      <c r="J30" s="94">
        <f t="shared" si="17"/>
        <v>5</v>
      </c>
      <c r="K30" s="95"/>
      <c r="L30" s="37">
        <f>TKHH!I29</f>
        <v>0</v>
      </c>
      <c r="M30" s="37">
        <f>TKHH!J29</f>
        <v>0</v>
      </c>
      <c r="N30" s="35"/>
      <c r="O30" s="35"/>
      <c r="P30" s="125"/>
      <c r="Q30" s="35"/>
      <c r="R30" s="37">
        <v>2</v>
      </c>
      <c r="S30" s="37"/>
      <c r="T30" s="37"/>
      <c r="U30" s="36"/>
      <c r="V30" s="36"/>
      <c r="W30" s="36">
        <f t="shared" si="18"/>
        <v>0</v>
      </c>
      <c r="X30" s="37">
        <f t="shared" si="4"/>
        <v>0</v>
      </c>
      <c r="Y30" s="37"/>
      <c r="Z30" s="94">
        <f t="shared" si="5"/>
        <v>1</v>
      </c>
      <c r="AA30" s="94" t="str">
        <f t="shared" si="6"/>
        <v/>
      </c>
      <c r="AB30" s="36"/>
      <c r="AC30" s="37"/>
      <c r="AD30" s="37"/>
      <c r="AE30" s="37"/>
      <c r="AF30" s="37"/>
      <c r="AG30" s="37"/>
      <c r="AH30" s="94" t="str">
        <f t="shared" si="19"/>
        <v/>
      </c>
      <c r="AI30" s="94">
        <f t="shared" si="1"/>
        <v>2</v>
      </c>
      <c r="AJ30" s="37">
        <f t="shared" si="20"/>
        <v>1</v>
      </c>
      <c r="AK30" s="37">
        <f t="shared" si="21"/>
        <v>1</v>
      </c>
      <c r="AL30" s="37">
        <f t="shared" si="22"/>
        <v>2</v>
      </c>
      <c r="AM30" s="37"/>
      <c r="AN30" s="37"/>
      <c r="AO30" s="37"/>
      <c r="AP30" s="94">
        <f t="shared" si="10"/>
        <v>1</v>
      </c>
      <c r="AQ30" s="37" t="str">
        <f t="shared" si="23"/>
        <v/>
      </c>
      <c r="AR30" s="94">
        <f t="shared" si="12"/>
        <v>1</v>
      </c>
      <c r="AS30" s="37"/>
      <c r="AT30" s="37"/>
      <c r="AU30" s="37"/>
      <c r="AV30" s="37"/>
      <c r="AW30" s="37"/>
      <c r="AX30" s="94">
        <f t="shared" si="13"/>
        <v>1</v>
      </c>
      <c r="AY30" s="94">
        <f t="shared" si="14"/>
        <v>1</v>
      </c>
      <c r="AZ30" s="94">
        <f t="shared" si="15"/>
        <v>1</v>
      </c>
      <c r="BA30" s="37"/>
      <c r="BB30" s="37"/>
      <c r="BC30" s="36">
        <v>1</v>
      </c>
      <c r="BD30" s="37"/>
      <c r="BE30" s="36"/>
      <c r="BF30" s="37"/>
      <c r="BG30" s="37"/>
      <c r="BH30" s="37"/>
      <c r="BI30" s="37"/>
      <c r="BJ30" s="37"/>
      <c r="BK30" s="37"/>
      <c r="BL30" s="37"/>
      <c r="BM30" s="37"/>
      <c r="BN30" s="36">
        <f>TKHH!AA29</f>
        <v>1</v>
      </c>
      <c r="BO30" s="35">
        <v>0</v>
      </c>
      <c r="BP30" s="99"/>
      <c r="BQ30" s="189"/>
      <c r="BR30" s="190">
        <v>1</v>
      </c>
      <c r="DNC30" s="193"/>
      <c r="DND30" s="194"/>
      <c r="DNE30" s="195"/>
      <c r="DNF30" s="195"/>
      <c r="DNG30" s="195"/>
      <c r="DNH30" s="195"/>
      <c r="DNI30" s="195"/>
      <c r="DNJ30" s="196"/>
    </row>
    <row r="31" spans="1:70 3071:3078" ht="16" outlineLevel="1" thickBot="1">
      <c r="A31" s="35">
        <f>IF(B31="","",_xlfn.AGGREGATE(3,5,$B$9:B31))</f>
        <v>22</v>
      </c>
      <c r="B31" s="91" t="str">
        <f>TKHH!B30</f>
        <v>Ht-b17</v>
      </c>
      <c r="C31" s="124" t="str">
        <f>TKHH!C30</f>
        <v>IT1</v>
      </c>
      <c r="D31" s="124">
        <f>TKHH!D30</f>
        <v>37</v>
      </c>
      <c r="E31" s="37">
        <f t="shared" si="24"/>
        <v>764</v>
      </c>
      <c r="F31" s="37"/>
      <c r="G31" s="37"/>
      <c r="H31" s="37">
        <f t="shared" si="3"/>
        <v>37</v>
      </c>
      <c r="I31" s="37"/>
      <c r="J31" s="94">
        <f t="shared" si="17"/>
        <v>10</v>
      </c>
      <c r="K31" s="95"/>
      <c r="L31" s="37">
        <f>TKHH!I30</f>
        <v>0</v>
      </c>
      <c r="M31" s="37">
        <f>TKHH!J30</f>
        <v>0</v>
      </c>
      <c r="N31" s="35"/>
      <c r="O31" s="35"/>
      <c r="P31" s="125"/>
      <c r="Q31" s="35"/>
      <c r="R31" s="37">
        <v>1</v>
      </c>
      <c r="S31" s="37"/>
      <c r="T31" s="37"/>
      <c r="U31" s="36"/>
      <c r="V31" s="36"/>
      <c r="W31" s="36">
        <f t="shared" si="18"/>
        <v>0</v>
      </c>
      <c r="X31" s="37">
        <f t="shared" si="4"/>
        <v>0</v>
      </c>
      <c r="Y31" s="37"/>
      <c r="Z31" s="94" t="str">
        <f t="shared" si="5"/>
        <v/>
      </c>
      <c r="AA31" s="94">
        <f t="shared" si="6"/>
        <v>1</v>
      </c>
      <c r="AB31" s="36"/>
      <c r="AC31" s="37"/>
      <c r="AD31" s="37"/>
      <c r="AE31" s="37"/>
      <c r="AF31" s="37"/>
      <c r="AG31" s="37"/>
      <c r="AH31" s="94">
        <f t="shared" si="19"/>
        <v>1</v>
      </c>
      <c r="AI31" s="94" t="str">
        <f t="shared" si="1"/>
        <v/>
      </c>
      <c r="AJ31" s="37">
        <f t="shared" si="20"/>
        <v>2</v>
      </c>
      <c r="AK31" s="37">
        <f t="shared" si="21"/>
        <v>1</v>
      </c>
      <c r="AL31" s="37">
        <f t="shared" si="22"/>
        <v>2</v>
      </c>
      <c r="AM31" s="37"/>
      <c r="AN31" s="37"/>
      <c r="AO31" s="37"/>
      <c r="AP31" s="94">
        <f t="shared" si="10"/>
        <v>1</v>
      </c>
      <c r="AQ31" s="37" t="str">
        <f t="shared" si="23"/>
        <v/>
      </c>
      <c r="AR31" s="94" t="str">
        <f t="shared" si="12"/>
        <v/>
      </c>
      <c r="AS31" s="37"/>
      <c r="AT31" s="37"/>
      <c r="AU31" s="37"/>
      <c r="AV31" s="37"/>
      <c r="AW31" s="37"/>
      <c r="AX31" s="94" t="str">
        <f t="shared" si="13"/>
        <v/>
      </c>
      <c r="AY31" s="94" t="str">
        <f t="shared" si="14"/>
        <v/>
      </c>
      <c r="AZ31" s="94" t="str">
        <f t="shared" si="15"/>
        <v/>
      </c>
      <c r="BA31" s="37"/>
      <c r="BB31" s="37"/>
      <c r="BC31" s="36"/>
      <c r="BD31" s="37"/>
      <c r="BE31" s="95"/>
      <c r="BF31" s="37"/>
      <c r="BG31" s="37"/>
      <c r="BH31" s="37"/>
      <c r="BI31" s="37"/>
      <c r="BJ31" s="37"/>
      <c r="BK31" s="37"/>
      <c r="BL31" s="37"/>
      <c r="BM31" s="37"/>
      <c r="BN31" s="36">
        <f>TKHH!AA30</f>
        <v>2</v>
      </c>
      <c r="BO31" s="35">
        <v>0</v>
      </c>
      <c r="BP31" s="99"/>
      <c r="BQ31" s="189"/>
      <c r="BR31" s="190">
        <v>1</v>
      </c>
      <c r="DNC31" s="193"/>
      <c r="DND31" s="194"/>
      <c r="DNE31" s="195"/>
      <c r="DNF31" s="195"/>
      <c r="DNG31" s="195"/>
      <c r="DNH31" s="195"/>
      <c r="DNI31" s="195"/>
      <c r="DNJ31" s="196"/>
    </row>
    <row r="32" spans="1:70 3071:3078" ht="16" outlineLevel="1" thickBot="1">
      <c r="A32" s="35">
        <f>IF(B32="","",_xlfn.AGGREGATE(3,5,$B$9:B32))</f>
        <v>23</v>
      </c>
      <c r="B32" s="91" t="str">
        <f>TKHH!B31</f>
        <v>Ht-b18</v>
      </c>
      <c r="C32" s="124" t="str">
        <f>TKHH!C31</f>
        <v>IT1</v>
      </c>
      <c r="D32" s="124">
        <f>TKHH!D31</f>
        <v>39</v>
      </c>
      <c r="E32" s="37">
        <f t="shared" si="24"/>
        <v>803</v>
      </c>
      <c r="F32" s="37"/>
      <c r="G32" s="37"/>
      <c r="H32" s="37">
        <f t="shared" si="3"/>
        <v>39</v>
      </c>
      <c r="I32" s="37"/>
      <c r="J32" s="94">
        <f t="shared" si="17"/>
        <v>5</v>
      </c>
      <c r="K32" s="95"/>
      <c r="L32" s="37">
        <f>TKHH!I31</f>
        <v>0</v>
      </c>
      <c r="M32" s="37">
        <f>TKHH!J31</f>
        <v>0</v>
      </c>
      <c r="N32" s="35"/>
      <c r="O32" s="35"/>
      <c r="P32" s="125"/>
      <c r="Q32" s="35"/>
      <c r="R32" s="37">
        <v>1</v>
      </c>
      <c r="S32" s="37"/>
      <c r="T32" s="37"/>
      <c r="U32" s="36"/>
      <c r="V32" s="36"/>
      <c r="W32" s="36">
        <f t="shared" si="18"/>
        <v>0</v>
      </c>
      <c r="X32" s="37">
        <f t="shared" si="4"/>
        <v>0</v>
      </c>
      <c r="Y32" s="37"/>
      <c r="Z32" s="94" t="str">
        <f t="shared" si="5"/>
        <v/>
      </c>
      <c r="AA32" s="94">
        <f t="shared" si="6"/>
        <v>1</v>
      </c>
      <c r="AB32" s="36"/>
      <c r="AC32" s="37"/>
      <c r="AD32" s="37"/>
      <c r="AE32" s="37"/>
      <c r="AF32" s="37"/>
      <c r="AG32" s="37"/>
      <c r="AH32" s="94">
        <f t="shared" si="19"/>
        <v>1</v>
      </c>
      <c r="AI32" s="94" t="str">
        <f t="shared" si="1"/>
        <v/>
      </c>
      <c r="AJ32" s="37">
        <f t="shared" si="20"/>
        <v>1</v>
      </c>
      <c r="AK32" s="37">
        <f t="shared" si="21"/>
        <v>1</v>
      </c>
      <c r="AL32" s="37">
        <f t="shared" si="22"/>
        <v>2</v>
      </c>
      <c r="AM32" s="37"/>
      <c r="AN32" s="37"/>
      <c r="AO32" s="37"/>
      <c r="AP32" s="94">
        <f t="shared" si="10"/>
        <v>1</v>
      </c>
      <c r="AQ32" s="37" t="str">
        <f t="shared" si="23"/>
        <v/>
      </c>
      <c r="AR32" s="94" t="str">
        <f t="shared" si="12"/>
        <v/>
      </c>
      <c r="AS32" s="37"/>
      <c r="AT32" s="37"/>
      <c r="AU32" s="37"/>
      <c r="AV32" s="37"/>
      <c r="AW32" s="37"/>
      <c r="AX32" s="94" t="str">
        <f t="shared" si="13"/>
        <v/>
      </c>
      <c r="AY32" s="94" t="str">
        <f t="shared" si="14"/>
        <v/>
      </c>
      <c r="AZ32" s="94" t="str">
        <f t="shared" si="15"/>
        <v/>
      </c>
      <c r="BA32" s="37"/>
      <c r="BB32" s="37"/>
      <c r="BC32" s="36"/>
      <c r="BD32" s="37"/>
      <c r="BE32" s="95"/>
      <c r="BF32" s="37"/>
      <c r="BG32" s="37"/>
      <c r="BH32" s="37"/>
      <c r="BI32" s="37"/>
      <c r="BJ32" s="37"/>
      <c r="BK32" s="37"/>
      <c r="BL32" s="37"/>
      <c r="BM32" s="37"/>
      <c r="BN32" s="36">
        <f>TKHH!AA31</f>
        <v>1</v>
      </c>
      <c r="BO32" s="35">
        <v>0</v>
      </c>
      <c r="BP32" s="99"/>
      <c r="BQ32" s="189"/>
      <c r="BR32" s="190">
        <v>1</v>
      </c>
      <c r="DNC32" s="193"/>
      <c r="DND32" s="194"/>
      <c r="DNE32" s="195"/>
      <c r="DNF32" s="195"/>
      <c r="DNG32" s="195"/>
      <c r="DNH32" s="195"/>
      <c r="DNI32" s="195"/>
      <c r="DNJ32" s="196"/>
    </row>
    <row r="33" spans="1:70 3071:3078" ht="16" outlineLevel="1" thickBot="1">
      <c r="A33" s="35">
        <f>IF(B33="","",_xlfn.AGGREGATE(3,5,$B$9:B33))</f>
        <v>24</v>
      </c>
      <c r="B33" s="91" t="str">
        <f>TKHH!B32</f>
        <v>Ht-b19</v>
      </c>
      <c r="C33" s="124" t="str">
        <f>TKHH!C32</f>
        <v>IG1</v>
      </c>
      <c r="D33" s="124">
        <f>TKHH!D32</f>
        <v>42</v>
      </c>
      <c r="E33" s="37">
        <f t="shared" si="24"/>
        <v>845</v>
      </c>
      <c r="F33" s="37"/>
      <c r="G33" s="37"/>
      <c r="H33" s="37">
        <f t="shared" si="3"/>
        <v>42</v>
      </c>
      <c r="I33" s="37"/>
      <c r="J33" s="94">
        <f t="shared" si="17"/>
        <v>10</v>
      </c>
      <c r="K33" s="95"/>
      <c r="L33" s="37">
        <f>TKHH!I32</f>
        <v>0</v>
      </c>
      <c r="M33" s="37">
        <f>TKHH!J32</f>
        <v>0</v>
      </c>
      <c r="N33" s="35"/>
      <c r="O33" s="35"/>
      <c r="P33" s="125"/>
      <c r="Q33" s="35"/>
      <c r="R33" s="37">
        <v>2</v>
      </c>
      <c r="S33" s="37"/>
      <c r="T33" s="37"/>
      <c r="U33" s="36"/>
      <c r="V33" s="36"/>
      <c r="W33" s="36">
        <f t="shared" si="18"/>
        <v>0</v>
      </c>
      <c r="X33" s="37">
        <f t="shared" si="4"/>
        <v>0</v>
      </c>
      <c r="Y33" s="37"/>
      <c r="Z33" s="94">
        <f t="shared" si="5"/>
        <v>1</v>
      </c>
      <c r="AA33" s="94" t="str">
        <f t="shared" si="6"/>
        <v/>
      </c>
      <c r="AB33" s="36"/>
      <c r="AC33" s="37"/>
      <c r="AD33" s="37"/>
      <c r="AE33" s="37"/>
      <c r="AF33" s="37"/>
      <c r="AG33" s="37"/>
      <c r="AH33" s="94" t="str">
        <f t="shared" si="19"/>
        <v/>
      </c>
      <c r="AI33" s="94" t="str">
        <f t="shared" si="1"/>
        <v/>
      </c>
      <c r="AJ33" s="37">
        <f t="shared" si="20"/>
        <v>2</v>
      </c>
      <c r="AK33" s="37">
        <f t="shared" si="21"/>
        <v>1</v>
      </c>
      <c r="AL33" s="37">
        <f t="shared" si="22"/>
        <v>2</v>
      </c>
      <c r="AM33" s="37"/>
      <c r="AN33" s="37"/>
      <c r="AO33" s="37"/>
      <c r="AP33" s="94">
        <f t="shared" si="10"/>
        <v>1</v>
      </c>
      <c r="AQ33" s="37" t="str">
        <f t="shared" si="23"/>
        <v/>
      </c>
      <c r="AR33" s="94">
        <f t="shared" si="12"/>
        <v>1</v>
      </c>
      <c r="AS33" s="37"/>
      <c r="AT33" s="37"/>
      <c r="AU33" s="37"/>
      <c r="AV33" s="37"/>
      <c r="AW33" s="37"/>
      <c r="AX33" s="94">
        <f t="shared" si="13"/>
        <v>1</v>
      </c>
      <c r="AY33" s="94">
        <f t="shared" si="14"/>
        <v>1</v>
      </c>
      <c r="AZ33" s="94">
        <f t="shared" si="15"/>
        <v>1</v>
      </c>
      <c r="BA33" s="37"/>
      <c r="BB33" s="37"/>
      <c r="BC33" s="36"/>
      <c r="BD33" s="37"/>
      <c r="BE33" s="95"/>
      <c r="BF33" s="37"/>
      <c r="BG33" s="37"/>
      <c r="BH33" s="37"/>
      <c r="BI33" s="37"/>
      <c r="BJ33" s="37"/>
      <c r="BK33" s="37"/>
      <c r="BL33" s="37"/>
      <c r="BM33" s="37"/>
      <c r="BN33" s="36">
        <f>TKHH!AA32</f>
        <v>2</v>
      </c>
      <c r="BO33" s="35">
        <v>0</v>
      </c>
      <c r="BP33" s="99"/>
      <c r="BQ33" s="189"/>
      <c r="BR33" s="190">
        <v>1</v>
      </c>
      <c r="DNC33" s="193"/>
      <c r="DND33" s="194"/>
      <c r="DNE33" s="195"/>
      <c r="DNF33" s="195"/>
      <c r="DNG33" s="195"/>
      <c r="DNH33" s="195"/>
      <c r="DNI33" s="195"/>
      <c r="DNJ33" s="196"/>
    </row>
    <row r="34" spans="1:70 3071:3078" ht="16" outlineLevel="1" thickBot="1">
      <c r="A34" s="35">
        <f>IF(B34="","",_xlfn.AGGREGATE(3,5,$B$9:B34))</f>
        <v>25</v>
      </c>
      <c r="B34" s="91" t="str">
        <f>TKHH!B33</f>
        <v>Ht-b20</v>
      </c>
      <c r="C34" s="124" t="s">
        <v>420</v>
      </c>
      <c r="D34" s="124">
        <f>TKHH!D33</f>
        <v>51</v>
      </c>
      <c r="E34" s="37">
        <f t="shared" si="24"/>
        <v>896</v>
      </c>
      <c r="F34" s="37"/>
      <c r="G34" s="37"/>
      <c r="H34" s="37">
        <f>D34+1</f>
        <v>52</v>
      </c>
      <c r="I34" s="37"/>
      <c r="J34" s="94">
        <f t="shared" si="17"/>
        <v>45</v>
      </c>
      <c r="K34" s="95"/>
      <c r="L34" s="37">
        <f>TKHH!I33</f>
        <v>0</v>
      </c>
      <c r="M34" s="37">
        <f>TKHH!J33</f>
        <v>0</v>
      </c>
      <c r="N34" s="35"/>
      <c r="O34" s="35"/>
      <c r="P34" s="125"/>
      <c r="Q34" s="35"/>
      <c r="R34" s="37">
        <v>2</v>
      </c>
      <c r="S34" s="37"/>
      <c r="T34" s="37"/>
      <c r="U34" s="36"/>
      <c r="V34" s="36"/>
      <c r="W34" s="36">
        <f t="shared" si="18"/>
        <v>0</v>
      </c>
      <c r="X34" s="37">
        <f t="shared" si="4"/>
        <v>0</v>
      </c>
      <c r="Y34" s="37"/>
      <c r="Z34" s="94">
        <f t="shared" si="5"/>
        <v>1</v>
      </c>
      <c r="AA34" s="94" t="str">
        <f t="shared" si="6"/>
        <v/>
      </c>
      <c r="AB34" s="36"/>
      <c r="AC34" s="37"/>
      <c r="AD34" s="37"/>
      <c r="AE34" s="37"/>
      <c r="AF34" s="37"/>
      <c r="AG34" s="37"/>
      <c r="AH34" s="94" t="str">
        <f t="shared" si="19"/>
        <v/>
      </c>
      <c r="AI34" s="94">
        <f t="shared" si="1"/>
        <v>2</v>
      </c>
      <c r="AJ34" s="37">
        <f t="shared" si="20"/>
        <v>9</v>
      </c>
      <c r="AK34" s="37">
        <f t="shared" si="21"/>
        <v>1</v>
      </c>
      <c r="AL34" s="37">
        <f t="shared" si="22"/>
        <v>6</v>
      </c>
      <c r="AM34" s="37"/>
      <c r="AN34" s="37"/>
      <c r="AO34" s="37"/>
      <c r="AP34" s="94">
        <f t="shared" si="10"/>
        <v>1</v>
      </c>
      <c r="AQ34" s="37" t="str">
        <f t="shared" si="23"/>
        <v/>
      </c>
      <c r="AR34" s="94">
        <f t="shared" si="12"/>
        <v>1</v>
      </c>
      <c r="AS34" s="37"/>
      <c r="AT34" s="37"/>
      <c r="AU34" s="37"/>
      <c r="AV34" s="37"/>
      <c r="AW34" s="37"/>
      <c r="AX34" s="94">
        <f t="shared" si="13"/>
        <v>1</v>
      </c>
      <c r="AY34" s="94">
        <f t="shared" si="14"/>
        <v>1</v>
      </c>
      <c r="AZ34" s="94">
        <f t="shared" si="15"/>
        <v>1</v>
      </c>
      <c r="BA34" s="37"/>
      <c r="BB34" s="37"/>
      <c r="BC34" s="36">
        <v>1</v>
      </c>
      <c r="BD34" s="37"/>
      <c r="BE34" s="95"/>
      <c r="BF34" s="37"/>
      <c r="BG34" s="37"/>
      <c r="BH34" s="37"/>
      <c r="BI34" s="37"/>
      <c r="BJ34" s="37"/>
      <c r="BK34" s="37"/>
      <c r="BL34" s="37"/>
      <c r="BM34" s="37"/>
      <c r="BN34" s="36">
        <f>TKHH!AA33</f>
        <v>9</v>
      </c>
      <c r="BO34" s="35">
        <v>0</v>
      </c>
      <c r="BP34" s="99"/>
      <c r="BQ34" s="189"/>
      <c r="BR34" s="190">
        <v>1</v>
      </c>
      <c r="DNC34" s="193"/>
      <c r="DND34" s="194"/>
      <c r="DNE34" s="195"/>
      <c r="DNF34" s="195"/>
      <c r="DNG34" s="195"/>
      <c r="DNH34" s="195"/>
      <c r="DNI34" s="195"/>
      <c r="DNJ34" s="196"/>
    </row>
    <row r="35" spans="1:70 3071:3078" ht="16" outlineLevel="1" thickBot="1">
      <c r="A35" s="35">
        <f>IF(B35="","",_xlfn.AGGREGATE(3,5,$B$9:B35))</f>
        <v>26</v>
      </c>
      <c r="B35" s="91" t="str">
        <f>TKHH!B34</f>
        <v>Ht-b21</v>
      </c>
      <c r="C35" s="124" t="str">
        <f>TKHH!C34</f>
        <v>IT1</v>
      </c>
      <c r="D35" s="124">
        <f>TKHH!D34</f>
        <v>37</v>
      </c>
      <c r="E35" s="37">
        <f t="shared" si="24"/>
        <v>933</v>
      </c>
      <c r="F35" s="37"/>
      <c r="G35" s="37"/>
      <c r="H35" s="37">
        <f t="shared" si="3"/>
        <v>37</v>
      </c>
      <c r="I35" s="37"/>
      <c r="J35" s="94">
        <f t="shared" si="17"/>
        <v>30</v>
      </c>
      <c r="K35" s="95"/>
      <c r="L35" s="37">
        <f>TKHH!I34</f>
        <v>0</v>
      </c>
      <c r="M35" s="37">
        <f>TKHH!J34</f>
        <v>0</v>
      </c>
      <c r="N35" s="35"/>
      <c r="O35" s="35"/>
      <c r="P35" s="125"/>
      <c r="Q35" s="35"/>
      <c r="R35" s="37">
        <v>1</v>
      </c>
      <c r="S35" s="37"/>
      <c r="T35" s="37"/>
      <c r="U35" s="36"/>
      <c r="V35" s="36"/>
      <c r="W35" s="36">
        <f t="shared" si="18"/>
        <v>0</v>
      </c>
      <c r="X35" s="37">
        <f t="shared" si="4"/>
        <v>0</v>
      </c>
      <c r="Y35" s="37"/>
      <c r="Z35" s="94" t="str">
        <f t="shared" si="5"/>
        <v/>
      </c>
      <c r="AA35" s="94">
        <f t="shared" si="6"/>
        <v>1</v>
      </c>
      <c r="AB35" s="36"/>
      <c r="AC35" s="37"/>
      <c r="AD35" s="37"/>
      <c r="AE35" s="37"/>
      <c r="AF35" s="37"/>
      <c r="AG35" s="37"/>
      <c r="AH35" s="94">
        <f t="shared" si="19"/>
        <v>1</v>
      </c>
      <c r="AI35" s="94" t="str">
        <f t="shared" si="1"/>
        <v/>
      </c>
      <c r="AJ35" s="37">
        <f t="shared" si="20"/>
        <v>6</v>
      </c>
      <c r="AK35" s="37">
        <f t="shared" si="21"/>
        <v>1</v>
      </c>
      <c r="AL35" s="37">
        <f t="shared" si="22"/>
        <v>4</v>
      </c>
      <c r="AM35" s="37"/>
      <c r="AN35" s="37"/>
      <c r="AO35" s="37"/>
      <c r="AP35" s="94">
        <f t="shared" si="10"/>
        <v>1</v>
      </c>
      <c r="AQ35" s="37" t="str">
        <f t="shared" si="23"/>
        <v/>
      </c>
      <c r="AR35" s="94" t="str">
        <f t="shared" si="12"/>
        <v/>
      </c>
      <c r="AS35" s="37"/>
      <c r="AT35" s="37"/>
      <c r="AU35" s="37"/>
      <c r="AV35" s="37"/>
      <c r="AW35" s="37"/>
      <c r="AX35" s="94" t="str">
        <f t="shared" si="13"/>
        <v/>
      </c>
      <c r="AY35" s="94" t="str">
        <f t="shared" si="14"/>
        <v/>
      </c>
      <c r="AZ35" s="94" t="str">
        <f t="shared" si="15"/>
        <v/>
      </c>
      <c r="BA35" s="37"/>
      <c r="BB35" s="37"/>
      <c r="BC35" s="36"/>
      <c r="BD35" s="37"/>
      <c r="BE35" s="95"/>
      <c r="BF35" s="37"/>
      <c r="BG35" s="37"/>
      <c r="BH35" s="37"/>
      <c r="BI35" s="37"/>
      <c r="BJ35" s="37"/>
      <c r="BK35" s="37"/>
      <c r="BL35" s="37"/>
      <c r="BM35" s="37"/>
      <c r="BN35" s="36">
        <f>TKHH!AA34</f>
        <v>6</v>
      </c>
      <c r="BO35" s="35">
        <v>0</v>
      </c>
      <c r="BP35" s="99"/>
      <c r="BQ35" s="189"/>
      <c r="BR35" s="190">
        <v>1</v>
      </c>
      <c r="DNC35" s="193"/>
      <c r="DND35" s="194"/>
      <c r="DNE35" s="195"/>
      <c r="DNF35" s="195"/>
      <c r="DNG35" s="195"/>
      <c r="DNH35" s="195"/>
      <c r="DNI35" s="195"/>
      <c r="DNJ35" s="196"/>
    </row>
    <row r="36" spans="1:70 3071:3078" ht="16" outlineLevel="1" thickBot="1">
      <c r="A36" s="35">
        <f>IF(B36="","",_xlfn.AGGREGATE(3,5,$B$9:B36))</f>
        <v>27</v>
      </c>
      <c r="B36" s="91" t="str">
        <f>TKHH!B35</f>
        <v>Ht-b22</v>
      </c>
      <c r="C36" s="124" t="str">
        <f>TKHH!C35</f>
        <v>IT1</v>
      </c>
      <c r="D36" s="124">
        <f>TKHH!D35</f>
        <v>36</v>
      </c>
      <c r="E36" s="37">
        <f t="shared" si="24"/>
        <v>969</v>
      </c>
      <c r="F36" s="37"/>
      <c r="G36" s="37"/>
      <c r="H36" s="37">
        <f t="shared" si="3"/>
        <v>36</v>
      </c>
      <c r="I36" s="37"/>
      <c r="J36" s="94">
        <f t="shared" si="17"/>
        <v>5</v>
      </c>
      <c r="K36" s="95"/>
      <c r="L36" s="37">
        <f>TKHH!I35</f>
        <v>0</v>
      </c>
      <c r="M36" s="37">
        <f>TKHH!J35</f>
        <v>0</v>
      </c>
      <c r="N36" s="35"/>
      <c r="O36" s="35"/>
      <c r="P36" s="125">
        <f t="shared" ref="P36:P39" si="35">_xlfn.NUMBERVALUE(IF(OR(L36="hh", M36="hh"),"",IF(OR(Q36&gt;0,R36&gt;0),0,"1")))</f>
        <v>0</v>
      </c>
      <c r="Q36" s="35"/>
      <c r="R36" s="37">
        <v>1</v>
      </c>
      <c r="S36" s="37"/>
      <c r="T36" s="37"/>
      <c r="U36" s="36"/>
      <c r="V36" s="36"/>
      <c r="W36" s="36">
        <f t="shared" si="18"/>
        <v>0</v>
      </c>
      <c r="X36" s="37">
        <f t="shared" si="4"/>
        <v>0</v>
      </c>
      <c r="Y36" s="37"/>
      <c r="Z36" s="94" t="str">
        <f t="shared" si="5"/>
        <v/>
      </c>
      <c r="AA36" s="94">
        <f t="shared" si="6"/>
        <v>1</v>
      </c>
      <c r="AB36" s="36"/>
      <c r="AC36" s="37"/>
      <c r="AD36" s="37"/>
      <c r="AE36" s="37"/>
      <c r="AF36" s="37"/>
      <c r="AG36" s="37"/>
      <c r="AH36" s="94">
        <f t="shared" si="19"/>
        <v>1</v>
      </c>
      <c r="AI36" s="94" t="str">
        <f t="shared" si="1"/>
        <v/>
      </c>
      <c r="AJ36" s="37">
        <f t="shared" si="20"/>
        <v>1</v>
      </c>
      <c r="AK36" s="37">
        <f t="shared" si="21"/>
        <v>1</v>
      </c>
      <c r="AL36" s="37">
        <f t="shared" si="22"/>
        <v>2</v>
      </c>
      <c r="AM36" s="37"/>
      <c r="AN36" s="37"/>
      <c r="AO36" s="37"/>
      <c r="AP36" s="94">
        <f t="shared" si="10"/>
        <v>1</v>
      </c>
      <c r="AQ36" s="37" t="str">
        <f t="shared" si="23"/>
        <v/>
      </c>
      <c r="AR36" s="94" t="str">
        <f t="shared" si="12"/>
        <v/>
      </c>
      <c r="AS36" s="37"/>
      <c r="AT36" s="37"/>
      <c r="AU36" s="37"/>
      <c r="AV36" s="37"/>
      <c r="AW36" s="37"/>
      <c r="AX36" s="94" t="str">
        <f t="shared" si="13"/>
        <v/>
      </c>
      <c r="AY36" s="94" t="str">
        <f t="shared" si="14"/>
        <v/>
      </c>
      <c r="AZ36" s="94" t="str">
        <f t="shared" si="15"/>
        <v/>
      </c>
      <c r="BA36" s="37"/>
      <c r="BB36" s="37"/>
      <c r="BC36" s="36"/>
      <c r="BD36" s="37"/>
      <c r="BE36" s="95"/>
      <c r="BF36" s="37"/>
      <c r="BG36" s="37"/>
      <c r="BH36" s="37"/>
      <c r="BI36" s="37"/>
      <c r="BJ36" s="37"/>
      <c r="BK36" s="37"/>
      <c r="BL36" s="37"/>
      <c r="BM36" s="37"/>
      <c r="BN36" s="36">
        <f>TKHH!AA35</f>
        <v>1</v>
      </c>
      <c r="BO36" s="35">
        <v>1</v>
      </c>
      <c r="BP36" s="99"/>
      <c r="BQ36" s="189"/>
      <c r="BR36" s="190">
        <v>1</v>
      </c>
      <c r="DNC36" s="193"/>
      <c r="DND36" s="194"/>
      <c r="DNE36" s="195"/>
      <c r="DNF36" s="195"/>
      <c r="DNG36" s="195"/>
      <c r="DNH36" s="195"/>
      <c r="DNI36" s="195"/>
      <c r="DNJ36" s="196"/>
    </row>
    <row r="37" spans="1:70 3071:3078" ht="16" outlineLevel="1" thickBot="1">
      <c r="A37" s="35">
        <f>IF(B37="","",_xlfn.AGGREGATE(3,5,$B$9:B37))</f>
        <v>28</v>
      </c>
      <c r="B37" s="91" t="str">
        <f>TKHH!B36</f>
        <v>Ht-b23</v>
      </c>
      <c r="C37" s="124" t="str">
        <f>TKHH!C36</f>
        <v>IT1</v>
      </c>
      <c r="D37" s="124">
        <f>TKHH!D36</f>
        <v>30</v>
      </c>
      <c r="E37" s="37">
        <f t="shared" si="24"/>
        <v>999</v>
      </c>
      <c r="F37" s="37"/>
      <c r="G37" s="37"/>
      <c r="H37" s="37">
        <f t="shared" si="3"/>
        <v>30</v>
      </c>
      <c r="I37" s="37"/>
      <c r="J37" s="94">
        <f t="shared" si="17"/>
        <v>5</v>
      </c>
      <c r="K37" s="95"/>
      <c r="L37" s="37">
        <f>TKHH!I36</f>
        <v>0</v>
      </c>
      <c r="M37" s="37">
        <f>TKHH!J36</f>
        <v>0</v>
      </c>
      <c r="N37" s="35"/>
      <c r="O37" s="35"/>
      <c r="P37" s="125">
        <f t="shared" si="35"/>
        <v>0</v>
      </c>
      <c r="Q37" s="35"/>
      <c r="R37" s="37">
        <v>1</v>
      </c>
      <c r="S37" s="37"/>
      <c r="T37" s="37"/>
      <c r="U37" s="36"/>
      <c r="V37" s="36"/>
      <c r="W37" s="36">
        <f t="shared" si="18"/>
        <v>0</v>
      </c>
      <c r="X37" s="37">
        <f t="shared" si="4"/>
        <v>0</v>
      </c>
      <c r="Y37" s="37"/>
      <c r="Z37" s="94" t="str">
        <f t="shared" si="5"/>
        <v/>
      </c>
      <c r="AA37" s="94">
        <f t="shared" si="6"/>
        <v>1</v>
      </c>
      <c r="AB37" s="36"/>
      <c r="AC37" s="37"/>
      <c r="AD37" s="37"/>
      <c r="AE37" s="37"/>
      <c r="AF37" s="37"/>
      <c r="AG37" s="37"/>
      <c r="AH37" s="94">
        <f t="shared" si="19"/>
        <v>1</v>
      </c>
      <c r="AI37" s="94" t="str">
        <f t="shared" si="1"/>
        <v/>
      </c>
      <c r="AJ37" s="37">
        <f t="shared" si="20"/>
        <v>1</v>
      </c>
      <c r="AK37" s="37">
        <f t="shared" si="21"/>
        <v>1</v>
      </c>
      <c r="AL37" s="37">
        <f t="shared" si="22"/>
        <v>2</v>
      </c>
      <c r="AM37" s="37"/>
      <c r="AN37" s="37"/>
      <c r="AO37" s="37"/>
      <c r="AP37" s="94">
        <f t="shared" si="10"/>
        <v>1</v>
      </c>
      <c r="AQ37" s="37" t="str">
        <f t="shared" si="23"/>
        <v/>
      </c>
      <c r="AR37" s="94" t="str">
        <f t="shared" si="12"/>
        <v/>
      </c>
      <c r="AS37" s="37"/>
      <c r="AT37" s="37"/>
      <c r="AU37" s="37"/>
      <c r="AV37" s="37"/>
      <c r="AW37" s="37"/>
      <c r="AX37" s="94" t="str">
        <f t="shared" si="13"/>
        <v/>
      </c>
      <c r="AY37" s="94" t="str">
        <f t="shared" si="14"/>
        <v/>
      </c>
      <c r="AZ37" s="94" t="str">
        <f t="shared" si="15"/>
        <v/>
      </c>
      <c r="BA37" s="37"/>
      <c r="BB37" s="37"/>
      <c r="BC37" s="36"/>
      <c r="BD37" s="37"/>
      <c r="BE37" s="95"/>
      <c r="BF37" s="37"/>
      <c r="BG37" s="37"/>
      <c r="BH37" s="37"/>
      <c r="BI37" s="37"/>
      <c r="BJ37" s="37"/>
      <c r="BK37" s="37"/>
      <c r="BL37" s="37"/>
      <c r="BM37" s="37"/>
      <c r="BN37" s="36">
        <f>TKHH!AA36</f>
        <v>1</v>
      </c>
      <c r="BO37" s="35">
        <v>0</v>
      </c>
      <c r="BP37" s="99"/>
      <c r="BQ37" s="189"/>
      <c r="BR37" s="190">
        <v>1</v>
      </c>
      <c r="DNC37" s="193"/>
      <c r="DND37" s="194"/>
      <c r="DNE37" s="195"/>
      <c r="DNF37" s="195"/>
      <c r="DNG37" s="195"/>
      <c r="DNH37" s="195"/>
      <c r="DNI37" s="195"/>
      <c r="DNJ37" s="196"/>
    </row>
    <row r="38" spans="1:70 3071:3078" ht="16" outlineLevel="1" thickBot="1">
      <c r="A38" s="35">
        <f>IF(B38="","",_xlfn.AGGREGATE(3,5,$B$9:B38))</f>
        <v>29</v>
      </c>
      <c r="B38" s="91" t="str">
        <f>TKHH!B37</f>
        <v>Ht-b24</v>
      </c>
      <c r="C38" s="124" t="s">
        <v>401</v>
      </c>
      <c r="D38" s="124">
        <f>TKHH!D37</f>
        <v>36</v>
      </c>
      <c r="E38" s="37">
        <f t="shared" si="24"/>
        <v>1035</v>
      </c>
      <c r="F38" s="37"/>
      <c r="G38" s="37"/>
      <c r="H38" s="37">
        <f>D38+1</f>
        <v>37</v>
      </c>
      <c r="I38" s="37"/>
      <c r="J38" s="94">
        <f t="shared" si="17"/>
        <v>15</v>
      </c>
      <c r="K38" s="95"/>
      <c r="L38" s="37">
        <f>TKHH!I37</f>
        <v>0</v>
      </c>
      <c r="M38" s="37">
        <f>TKHH!J37</f>
        <v>0</v>
      </c>
      <c r="N38" s="35"/>
      <c r="O38" s="35"/>
      <c r="P38" s="125">
        <f t="shared" si="35"/>
        <v>0</v>
      </c>
      <c r="Q38" s="35"/>
      <c r="R38" s="37">
        <v>2</v>
      </c>
      <c r="S38" s="37"/>
      <c r="T38" s="37"/>
      <c r="U38" s="36"/>
      <c r="V38" s="36"/>
      <c r="W38" s="36">
        <f t="shared" si="18"/>
        <v>0</v>
      </c>
      <c r="X38" s="37">
        <f t="shared" si="4"/>
        <v>0</v>
      </c>
      <c r="Y38" s="37"/>
      <c r="Z38" s="94">
        <f t="shared" si="5"/>
        <v>1</v>
      </c>
      <c r="AA38" s="94" t="str">
        <f t="shared" si="6"/>
        <v/>
      </c>
      <c r="AB38" s="36"/>
      <c r="AC38" s="37"/>
      <c r="AD38" s="37"/>
      <c r="AE38" s="37"/>
      <c r="AF38" s="37"/>
      <c r="AG38" s="37"/>
      <c r="AH38" s="94" t="str">
        <f t="shared" si="19"/>
        <v/>
      </c>
      <c r="AI38" s="94">
        <f t="shared" si="1"/>
        <v>2</v>
      </c>
      <c r="AJ38" s="37">
        <f t="shared" si="20"/>
        <v>3</v>
      </c>
      <c r="AK38" s="37">
        <f t="shared" si="21"/>
        <v>1</v>
      </c>
      <c r="AL38" s="37">
        <f t="shared" si="22"/>
        <v>2</v>
      </c>
      <c r="AM38" s="37"/>
      <c r="AN38" s="37"/>
      <c r="AO38" s="37"/>
      <c r="AP38" s="94">
        <f t="shared" si="10"/>
        <v>1</v>
      </c>
      <c r="AQ38" s="37" t="str">
        <f t="shared" si="23"/>
        <v/>
      </c>
      <c r="AR38" s="94">
        <f t="shared" si="12"/>
        <v>1</v>
      </c>
      <c r="AS38" s="37"/>
      <c r="AT38" s="37"/>
      <c r="AU38" s="37"/>
      <c r="AV38" s="37"/>
      <c r="AW38" s="37"/>
      <c r="AX38" s="94">
        <f t="shared" si="13"/>
        <v>1</v>
      </c>
      <c r="AY38" s="94">
        <f t="shared" si="14"/>
        <v>1</v>
      </c>
      <c r="AZ38" s="94">
        <f t="shared" si="15"/>
        <v>1</v>
      </c>
      <c r="BA38" s="37"/>
      <c r="BB38" s="37"/>
      <c r="BC38" s="36"/>
      <c r="BD38" s="37"/>
      <c r="BE38" s="95"/>
      <c r="BF38" s="37"/>
      <c r="BG38" s="37"/>
      <c r="BH38" s="37"/>
      <c r="BI38" s="37"/>
      <c r="BJ38" s="37"/>
      <c r="BK38" s="37"/>
      <c r="BL38" s="37"/>
      <c r="BM38" s="37"/>
      <c r="BN38" s="36">
        <f>TKHH!AA37</f>
        <v>3</v>
      </c>
      <c r="BO38" s="35">
        <v>0</v>
      </c>
      <c r="BP38" s="99"/>
      <c r="BQ38" s="189"/>
      <c r="BR38" s="190">
        <v>1</v>
      </c>
      <c r="DNC38" s="193"/>
      <c r="DND38" s="194"/>
      <c r="DNE38" s="195"/>
      <c r="DNF38" s="195"/>
      <c r="DNG38" s="195"/>
      <c r="DNH38" s="195"/>
      <c r="DNI38" s="195"/>
      <c r="DNJ38" s="196"/>
    </row>
    <row r="39" spans="1:70 3071:3078" ht="16" outlineLevel="1" thickBot="1">
      <c r="A39" s="35">
        <f>IF(B39="","",_xlfn.AGGREGATE(3,5,$B$9:B39))</f>
        <v>30</v>
      </c>
      <c r="B39" s="91" t="str">
        <f>TKHH!B38</f>
        <v>Ht-b25</v>
      </c>
      <c r="C39" s="124" t="str">
        <f>TKHH!C38</f>
        <v>N1</v>
      </c>
      <c r="D39" s="124">
        <f>TKHH!D38</f>
        <v>43</v>
      </c>
      <c r="E39" s="37">
        <f t="shared" si="24"/>
        <v>1078</v>
      </c>
      <c r="F39" s="37"/>
      <c r="G39" s="37"/>
      <c r="H39" s="37">
        <f>D39+1</f>
        <v>44</v>
      </c>
      <c r="I39" s="37"/>
      <c r="J39" s="94">
        <f t="shared" si="17"/>
        <v>15</v>
      </c>
      <c r="K39" s="95"/>
      <c r="L39" s="37">
        <f>TKHH!I38</f>
        <v>0</v>
      </c>
      <c r="M39" s="37">
        <f>TKHH!J38</f>
        <v>0</v>
      </c>
      <c r="N39" s="35"/>
      <c r="O39" s="35"/>
      <c r="P39" s="125">
        <f t="shared" si="35"/>
        <v>0</v>
      </c>
      <c r="Q39" s="35"/>
      <c r="R39" s="37">
        <v>2</v>
      </c>
      <c r="S39" s="37"/>
      <c r="T39" s="37"/>
      <c r="U39" s="36"/>
      <c r="V39" s="36"/>
      <c r="W39" s="36">
        <f t="shared" si="18"/>
        <v>0</v>
      </c>
      <c r="X39" s="37">
        <f t="shared" si="4"/>
        <v>0</v>
      </c>
      <c r="Y39" s="37"/>
      <c r="Z39" s="94">
        <f t="shared" si="5"/>
        <v>1</v>
      </c>
      <c r="AA39" s="94" t="str">
        <f t="shared" si="6"/>
        <v/>
      </c>
      <c r="AB39" s="36"/>
      <c r="AC39" s="37"/>
      <c r="AD39" s="37"/>
      <c r="AE39" s="37"/>
      <c r="AF39" s="37"/>
      <c r="AG39" s="37"/>
      <c r="AH39" s="94" t="str">
        <f t="shared" si="19"/>
        <v/>
      </c>
      <c r="AI39" s="94">
        <f t="shared" si="1"/>
        <v>1</v>
      </c>
      <c r="AJ39" s="37">
        <f t="shared" si="20"/>
        <v>3</v>
      </c>
      <c r="AK39" s="37">
        <f t="shared" si="21"/>
        <v>1</v>
      </c>
      <c r="AL39" s="37">
        <f t="shared" si="22"/>
        <v>2</v>
      </c>
      <c r="AM39" s="37"/>
      <c r="AN39" s="37"/>
      <c r="AO39" s="37"/>
      <c r="AP39" s="94">
        <f t="shared" si="10"/>
        <v>1</v>
      </c>
      <c r="AQ39" s="37" t="str">
        <f t="shared" si="23"/>
        <v/>
      </c>
      <c r="AR39" s="94">
        <f t="shared" si="12"/>
        <v>1</v>
      </c>
      <c r="AS39" s="37"/>
      <c r="AT39" s="37"/>
      <c r="AU39" s="37"/>
      <c r="AV39" s="37"/>
      <c r="AW39" s="37"/>
      <c r="AX39" s="94">
        <f t="shared" si="13"/>
        <v>1</v>
      </c>
      <c r="AY39" s="94">
        <f t="shared" si="14"/>
        <v>1</v>
      </c>
      <c r="AZ39" s="94">
        <f t="shared" si="15"/>
        <v>1</v>
      </c>
      <c r="BA39" s="37"/>
      <c r="BB39" s="37"/>
      <c r="BC39" s="36">
        <v>1</v>
      </c>
      <c r="BD39" s="37"/>
      <c r="BE39" s="95"/>
      <c r="BF39" s="37"/>
      <c r="BG39" s="37"/>
      <c r="BH39" s="37"/>
      <c r="BI39" s="37"/>
      <c r="BJ39" s="37"/>
      <c r="BK39" s="37"/>
      <c r="BL39" s="37"/>
      <c r="BM39" s="37"/>
      <c r="BN39" s="36">
        <f>TKHH!AA38</f>
        <v>3</v>
      </c>
      <c r="BO39" s="35">
        <v>0</v>
      </c>
      <c r="BP39" s="99"/>
      <c r="BQ39" s="189"/>
      <c r="BR39" s="190">
        <v>1</v>
      </c>
      <c r="DNC39" s="193"/>
      <c r="DND39" s="194"/>
      <c r="DNE39" s="195"/>
      <c r="DNF39" s="195"/>
      <c r="DNG39" s="195"/>
      <c r="DNH39" s="195"/>
      <c r="DNI39" s="195"/>
      <c r="DNJ39" s="196"/>
    </row>
    <row r="40" spans="1:70 3071:3078" ht="23.25" customHeight="1">
      <c r="A40" s="219" t="s">
        <v>206</v>
      </c>
      <c r="B40" s="220"/>
      <c r="C40" s="221"/>
      <c r="D40" s="34">
        <f>SUM(D9:D39)</f>
        <v>1078</v>
      </c>
      <c r="E40" s="34">
        <f>E39</f>
        <v>1078</v>
      </c>
      <c r="F40" s="34">
        <f t="shared" ref="F40:BO40" si="36">SUM(F9:F39)</f>
        <v>0</v>
      </c>
      <c r="G40" s="34">
        <f t="shared" si="36"/>
        <v>0</v>
      </c>
      <c r="H40" s="34">
        <f t="shared" si="36"/>
        <v>1085</v>
      </c>
      <c r="I40" s="34">
        <f t="shared" si="36"/>
        <v>0</v>
      </c>
      <c r="J40" s="34">
        <f t="shared" si="36"/>
        <v>315</v>
      </c>
      <c r="K40" s="34">
        <f t="shared" si="36"/>
        <v>0</v>
      </c>
      <c r="L40" s="34">
        <f t="shared" si="36"/>
        <v>0</v>
      </c>
      <c r="M40" s="34">
        <f t="shared" si="36"/>
        <v>0</v>
      </c>
      <c r="N40" s="34">
        <f t="shared" si="36"/>
        <v>0</v>
      </c>
      <c r="O40" s="34">
        <f t="shared" si="36"/>
        <v>0</v>
      </c>
      <c r="P40" s="34">
        <f t="shared" si="36"/>
        <v>0</v>
      </c>
      <c r="Q40" s="34">
        <f t="shared" si="36"/>
        <v>0</v>
      </c>
      <c r="R40" s="34">
        <f t="shared" si="36"/>
        <v>34</v>
      </c>
      <c r="S40" s="34">
        <f t="shared" si="36"/>
        <v>0</v>
      </c>
      <c r="T40" s="34">
        <f t="shared" si="36"/>
        <v>0</v>
      </c>
      <c r="U40" s="34">
        <f t="shared" si="36"/>
        <v>0</v>
      </c>
      <c r="V40" s="34">
        <f t="shared" si="36"/>
        <v>0</v>
      </c>
      <c r="W40" s="34">
        <f t="shared" si="36"/>
        <v>0</v>
      </c>
      <c r="X40" s="34">
        <f t="shared" si="36"/>
        <v>0</v>
      </c>
      <c r="Y40" s="34">
        <f t="shared" si="36"/>
        <v>0</v>
      </c>
      <c r="Z40" s="34">
        <f t="shared" si="36"/>
        <v>8</v>
      </c>
      <c r="AA40" s="34">
        <f t="shared" si="36"/>
        <v>18</v>
      </c>
      <c r="AB40" s="34">
        <f t="shared" si="36"/>
        <v>0</v>
      </c>
      <c r="AC40" s="34">
        <f t="shared" si="36"/>
        <v>0</v>
      </c>
      <c r="AD40" s="34">
        <f t="shared" si="36"/>
        <v>0</v>
      </c>
      <c r="AE40" s="34">
        <f t="shared" si="36"/>
        <v>0</v>
      </c>
      <c r="AF40" s="34">
        <f t="shared" si="36"/>
        <v>0</v>
      </c>
      <c r="AG40" s="34">
        <f t="shared" si="36"/>
        <v>0</v>
      </c>
      <c r="AH40" s="34">
        <f t="shared" si="36"/>
        <v>19</v>
      </c>
      <c r="AI40" s="34">
        <f t="shared" si="36"/>
        <v>14</v>
      </c>
      <c r="AJ40" s="34">
        <f t="shared" si="36"/>
        <v>70</v>
      </c>
      <c r="AK40" s="34">
        <f t="shared" si="36"/>
        <v>28</v>
      </c>
      <c r="AL40" s="34">
        <f t="shared" si="36"/>
        <v>64</v>
      </c>
      <c r="AM40" s="34">
        <f t="shared" si="36"/>
        <v>18</v>
      </c>
      <c r="AN40" s="34">
        <f t="shared" si="36"/>
        <v>0</v>
      </c>
      <c r="AO40" s="34">
        <f t="shared" si="36"/>
        <v>0</v>
      </c>
      <c r="AP40" s="34">
        <f t="shared" si="36"/>
        <v>26</v>
      </c>
      <c r="AQ40" s="34">
        <f t="shared" si="36"/>
        <v>2</v>
      </c>
      <c r="AR40" s="34">
        <f t="shared" si="36"/>
        <v>8</v>
      </c>
      <c r="AS40" s="34">
        <f t="shared" si="36"/>
        <v>0</v>
      </c>
      <c r="AT40" s="34">
        <f t="shared" si="36"/>
        <v>0</v>
      </c>
      <c r="AU40" s="34">
        <f t="shared" si="36"/>
        <v>0</v>
      </c>
      <c r="AV40" s="34">
        <f t="shared" si="36"/>
        <v>0</v>
      </c>
      <c r="AW40" s="34">
        <f t="shared" si="36"/>
        <v>0</v>
      </c>
      <c r="AX40" s="34">
        <f t="shared" si="36"/>
        <v>8</v>
      </c>
      <c r="AY40" s="34">
        <f t="shared" si="36"/>
        <v>8</v>
      </c>
      <c r="AZ40" s="34">
        <f t="shared" si="36"/>
        <v>8</v>
      </c>
      <c r="BA40" s="34">
        <f t="shared" si="36"/>
        <v>0</v>
      </c>
      <c r="BB40" s="34">
        <f t="shared" si="36"/>
        <v>0</v>
      </c>
      <c r="BC40" s="109">
        <f t="shared" si="36"/>
        <v>6</v>
      </c>
      <c r="BD40" s="34">
        <f t="shared" si="36"/>
        <v>0</v>
      </c>
      <c r="BE40" s="34">
        <f t="shared" si="36"/>
        <v>2</v>
      </c>
      <c r="BF40" s="34">
        <f t="shared" si="36"/>
        <v>0</v>
      </c>
      <c r="BG40" s="34">
        <f t="shared" si="36"/>
        <v>0</v>
      </c>
      <c r="BH40" s="34">
        <f t="shared" si="36"/>
        <v>0</v>
      </c>
      <c r="BI40" s="34">
        <f t="shared" si="36"/>
        <v>3</v>
      </c>
      <c r="BJ40" s="34">
        <f t="shared" si="36"/>
        <v>0</v>
      </c>
      <c r="BK40" s="34">
        <f t="shared" si="36"/>
        <v>0</v>
      </c>
      <c r="BL40" s="34">
        <f t="shared" si="36"/>
        <v>0</v>
      </c>
      <c r="BM40" s="34">
        <f t="shared" si="36"/>
        <v>0</v>
      </c>
      <c r="BN40" s="34">
        <f t="shared" si="36"/>
        <v>70</v>
      </c>
      <c r="BO40" s="34">
        <f t="shared" si="36"/>
        <v>1</v>
      </c>
      <c r="BP40" s="101"/>
      <c r="BQ40" s="189"/>
      <c r="BR40" s="190">
        <v>1</v>
      </c>
    </row>
    <row r="41" spans="1:70 3071:3078" ht="15.5">
      <c r="BQ41" s="189"/>
      <c r="BR41" s="190">
        <v>1</v>
      </c>
    </row>
    <row r="42" spans="1:70 3071:3078" ht="15.5">
      <c r="C42" s="222" t="s">
        <v>178</v>
      </c>
      <c r="D42" s="222"/>
      <c r="E42" s="222"/>
      <c r="F42" s="181"/>
      <c r="G42" s="181"/>
      <c r="H42" s="181"/>
      <c r="I42" s="3"/>
      <c r="J42" s="3"/>
      <c r="K42" s="3"/>
      <c r="BQ42" s="189"/>
    </row>
    <row r="43" spans="1:70 3071:3078" ht="15.5">
      <c r="C43" s="224" t="s">
        <v>179</v>
      </c>
      <c r="D43" s="224"/>
      <c r="E43" s="224"/>
      <c r="F43" s="5"/>
      <c r="G43" s="5"/>
      <c r="H43" s="5"/>
      <c r="I43" s="3"/>
      <c r="J43" s="3"/>
      <c r="K43" s="3"/>
      <c r="BQ43" s="189"/>
    </row>
    <row r="44" spans="1:70 3071:3078" ht="15.5">
      <c r="C44" s="5"/>
      <c r="D44" s="5"/>
      <c r="E44" s="3"/>
      <c r="F44" s="3"/>
      <c r="G44" s="3"/>
      <c r="H44" s="3"/>
      <c r="I44" s="38" t="str">
        <f>FIXED(ROUND(H40,0),0)&amp;"m x 1,02  + "&amp;+FIXED(ROUND(I40,0),0)&amp;"m = "</f>
        <v xml:space="preserve">1.085m x 1,02  + 0m = </v>
      </c>
      <c r="J44" s="119" t="str">
        <f>FIXED(_xlfn.NUMBERVALUE(+ROUND(H40*1.02,0)+ROUND(I40,0)),0)</f>
        <v>1.107</v>
      </c>
      <c r="L44" s="118"/>
      <c r="M44" s="118"/>
      <c r="N44" s="119"/>
      <c r="O44" s="119" t="str">
        <f>"m cáp nhôm ABC 3x50mm2"</f>
        <v>m cáp nhôm ABC 3x50mm2</v>
      </c>
      <c r="P44" s="198"/>
      <c r="Q44" s="198"/>
      <c r="Y44" s="119"/>
      <c r="Z44" s="199"/>
      <c r="AA44" s="118"/>
      <c r="AB44" s="119"/>
      <c r="AF44" s="119"/>
      <c r="BQ44" s="189"/>
    </row>
    <row r="45" spans="1:70 3071:3078" ht="15.5">
      <c r="C45" s="5"/>
      <c r="D45" s="5"/>
      <c r="E45" s="3"/>
      <c r="F45" s="3"/>
      <c r="G45" s="3"/>
      <c r="H45" s="3"/>
      <c r="I45" s="38"/>
      <c r="J45" s="119"/>
      <c r="K45" s="119"/>
      <c r="BQ45" s="189"/>
    </row>
    <row r="46" spans="1:70 3071:3078" ht="16.5">
      <c r="I46" s="16"/>
      <c r="BQ46" s="189"/>
    </row>
    <row r="47" spans="1:70 3071:3078" ht="15.5">
      <c r="BQ47" s="189"/>
    </row>
    <row r="50" spans="68:68">
      <c r="BP50" s="185"/>
    </row>
  </sheetData>
  <mergeCells count="20">
    <mergeCell ref="A40:C40"/>
    <mergeCell ref="C42:E42"/>
    <mergeCell ref="E6:E7"/>
    <mergeCell ref="BP6:BP7"/>
    <mergeCell ref="C43:E43"/>
    <mergeCell ref="BB6:BD6"/>
    <mergeCell ref="A2:BP2"/>
    <mergeCell ref="A3:BP3"/>
    <mergeCell ref="A4:BP4"/>
    <mergeCell ref="F6:K6"/>
    <mergeCell ref="L6:R6"/>
    <mergeCell ref="S6:AA6"/>
    <mergeCell ref="AB6:AF6"/>
    <mergeCell ref="AG6:AM6"/>
    <mergeCell ref="BE6:BN6"/>
    <mergeCell ref="A6:A7"/>
    <mergeCell ref="B6:B7"/>
    <mergeCell ref="C6:C7"/>
    <mergeCell ref="D6:D7"/>
    <mergeCell ref="AP6:AZ6"/>
  </mergeCells>
  <pageMargins left="0.2" right="0.2" top="0.5" bottom="0.25" header="0.3" footer="0.3"/>
  <pageSetup paperSize="9" scale="63" fitToHeight="0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3174E-DFBC-4D48-8553-6DABD84738D3}">
  <sheetPr>
    <tabColor rgb="FFC00000"/>
    <pageSetUpPr fitToPage="1"/>
  </sheetPr>
  <dimension ref="A1:AG47"/>
  <sheetViews>
    <sheetView showZeros="0" zoomScale="85" zoomScaleNormal="85" workbookViewId="0">
      <selection activeCell="A2" sqref="A2:AF2"/>
    </sheetView>
  </sheetViews>
  <sheetFormatPr defaultColWidth="9" defaultRowHeight="14" outlineLevelRow="1"/>
  <cols>
    <col min="1" max="1" width="6.1796875" style="61" customWidth="1"/>
    <col min="2" max="2" width="17.1796875" style="66" customWidth="1"/>
    <col min="3" max="4" width="9.54296875" style="61" customWidth="1"/>
    <col min="5" max="5" width="8.7265625" style="61" customWidth="1"/>
    <col min="6" max="6" width="8.81640625" style="61" customWidth="1"/>
    <col min="7" max="7" width="8.1796875" style="61" customWidth="1"/>
    <col min="8" max="9" width="4.453125" style="61" customWidth="1"/>
    <col min="10" max="10" width="5.1796875" style="61" customWidth="1"/>
    <col min="11" max="11" width="4.453125" style="61" hidden="1" customWidth="1"/>
    <col min="12" max="12" width="5.54296875" style="61" customWidth="1"/>
    <col min="13" max="13" width="5.81640625" style="61" customWidth="1"/>
    <col min="14" max="14" width="4.54296875" style="61" customWidth="1"/>
    <col min="15" max="15" width="4.7265625" style="61" hidden="1" customWidth="1"/>
    <col min="16" max="16" width="4.453125" style="61" customWidth="1"/>
    <col min="17" max="17" width="5.54296875" style="61" customWidth="1"/>
    <col min="18" max="18" width="6.26953125" style="61" customWidth="1"/>
    <col min="19" max="19" width="6.7265625" style="61" customWidth="1"/>
    <col min="20" max="20" width="4.81640625" style="61" customWidth="1"/>
    <col min="21" max="21" width="6.1796875" style="61" customWidth="1"/>
    <col min="22" max="22" width="5.54296875" style="61" customWidth="1"/>
    <col min="23" max="23" width="4.453125" style="61" customWidth="1"/>
    <col min="24" max="24" width="7.1796875" style="61" customWidth="1"/>
    <col min="25" max="25" width="6.54296875" style="61" customWidth="1"/>
    <col min="26" max="26" width="5.54296875" style="61" customWidth="1"/>
    <col min="27" max="27" width="7.26953125" style="61" customWidth="1"/>
    <col min="28" max="28" width="6" style="61" hidden="1" customWidth="1"/>
    <col min="29" max="29" width="5.81640625" style="61" hidden="1" customWidth="1"/>
    <col min="30" max="30" width="5.54296875" style="61" hidden="1" customWidth="1"/>
    <col min="31" max="31" width="6.1796875" style="61" customWidth="1"/>
    <col min="32" max="32" width="20.26953125" style="67" customWidth="1"/>
    <col min="33" max="250" width="9" style="61"/>
    <col min="251" max="251" width="6.1796875" style="61" customWidth="1"/>
    <col min="252" max="252" width="17.1796875" style="61" customWidth="1"/>
    <col min="253" max="253" width="9.1796875" style="61" customWidth="1"/>
    <col min="254" max="254" width="9.54296875" style="61" customWidth="1"/>
    <col min="255" max="255" width="8.7265625" style="61" customWidth="1"/>
    <col min="256" max="256" width="7" style="61" customWidth="1"/>
    <col min="257" max="257" width="7.7265625" style="61" customWidth="1"/>
    <col min="258" max="258" width="5.54296875" style="61" customWidth="1"/>
    <col min="259" max="259" width="4.7265625" style="61" customWidth="1"/>
    <col min="260" max="260" width="3.81640625" style="61" customWidth="1"/>
    <col min="261" max="261" width="4.7265625" style="61" customWidth="1"/>
    <col min="262" max="262" width="7.81640625" style="61" customWidth="1"/>
    <col min="263" max="263" width="4.453125" style="61" customWidth="1"/>
    <col min="264" max="264" width="3.81640625" style="61" customWidth="1"/>
    <col min="265" max="265" width="4.7265625" style="61" customWidth="1"/>
    <col min="266" max="268" width="4.453125" style="61" customWidth="1"/>
    <col min="269" max="269" width="9.26953125" style="61" customWidth="1"/>
    <col min="270" max="270" width="23" style="61" customWidth="1"/>
    <col min="271" max="506" width="9" style="61"/>
    <col min="507" max="507" width="6.1796875" style="61" customWidth="1"/>
    <col min="508" max="508" width="17.1796875" style="61" customWidth="1"/>
    <col min="509" max="509" width="9.1796875" style="61" customWidth="1"/>
    <col min="510" max="510" width="9.54296875" style="61" customWidth="1"/>
    <col min="511" max="511" width="8.7265625" style="61" customWidth="1"/>
    <col min="512" max="512" width="7" style="61" customWidth="1"/>
    <col min="513" max="513" width="7.7265625" style="61" customWidth="1"/>
    <col min="514" max="514" width="5.54296875" style="61" customWidth="1"/>
    <col min="515" max="515" width="4.7265625" style="61" customWidth="1"/>
    <col min="516" max="516" width="3.81640625" style="61" customWidth="1"/>
    <col min="517" max="517" width="4.7265625" style="61" customWidth="1"/>
    <col min="518" max="518" width="7.81640625" style="61" customWidth="1"/>
    <col min="519" max="519" width="4.453125" style="61" customWidth="1"/>
    <col min="520" max="520" width="3.81640625" style="61" customWidth="1"/>
    <col min="521" max="521" width="4.7265625" style="61" customWidth="1"/>
    <col min="522" max="524" width="4.453125" style="61" customWidth="1"/>
    <col min="525" max="525" width="9.26953125" style="61" customWidth="1"/>
    <col min="526" max="526" width="23" style="61" customWidth="1"/>
    <col min="527" max="762" width="9" style="61"/>
    <col min="763" max="763" width="6.1796875" style="61" customWidth="1"/>
    <col min="764" max="764" width="17.1796875" style="61" customWidth="1"/>
    <col min="765" max="765" width="9.1796875" style="61" customWidth="1"/>
    <col min="766" max="766" width="9.54296875" style="61" customWidth="1"/>
    <col min="767" max="767" width="8.7265625" style="61" customWidth="1"/>
    <col min="768" max="768" width="7" style="61" customWidth="1"/>
    <col min="769" max="769" width="7.7265625" style="61" customWidth="1"/>
    <col min="770" max="770" width="5.54296875" style="61" customWidth="1"/>
    <col min="771" max="771" width="4.7265625" style="61" customWidth="1"/>
    <col min="772" max="772" width="3.81640625" style="61" customWidth="1"/>
    <col min="773" max="773" width="4.7265625" style="61" customWidth="1"/>
    <col min="774" max="774" width="7.81640625" style="61" customWidth="1"/>
    <col min="775" max="775" width="4.453125" style="61" customWidth="1"/>
    <col min="776" max="776" width="3.81640625" style="61" customWidth="1"/>
    <col min="777" max="777" width="4.7265625" style="61" customWidth="1"/>
    <col min="778" max="780" width="4.453125" style="61" customWidth="1"/>
    <col min="781" max="781" width="9.26953125" style="61" customWidth="1"/>
    <col min="782" max="782" width="23" style="61" customWidth="1"/>
    <col min="783" max="1018" width="9" style="61"/>
    <col min="1019" max="1019" width="6.1796875" style="61" customWidth="1"/>
    <col min="1020" max="1020" width="17.1796875" style="61" customWidth="1"/>
    <col min="1021" max="1021" width="9.1796875" style="61" customWidth="1"/>
    <col min="1022" max="1022" width="9.54296875" style="61" customWidth="1"/>
    <col min="1023" max="1023" width="8.7265625" style="61" customWidth="1"/>
    <col min="1024" max="1024" width="7" style="61" customWidth="1"/>
    <col min="1025" max="1025" width="7.7265625" style="61" customWidth="1"/>
    <col min="1026" max="1026" width="5.54296875" style="61" customWidth="1"/>
    <col min="1027" max="1027" width="4.7265625" style="61" customWidth="1"/>
    <col min="1028" max="1028" width="3.81640625" style="61" customWidth="1"/>
    <col min="1029" max="1029" width="4.7265625" style="61" customWidth="1"/>
    <col min="1030" max="1030" width="7.81640625" style="61" customWidth="1"/>
    <col min="1031" max="1031" width="4.453125" style="61" customWidth="1"/>
    <col min="1032" max="1032" width="3.81640625" style="61" customWidth="1"/>
    <col min="1033" max="1033" width="4.7265625" style="61" customWidth="1"/>
    <col min="1034" max="1036" width="4.453125" style="61" customWidth="1"/>
    <col min="1037" max="1037" width="9.26953125" style="61" customWidth="1"/>
    <col min="1038" max="1038" width="23" style="61" customWidth="1"/>
    <col min="1039" max="1274" width="9" style="61"/>
    <col min="1275" max="1275" width="6.1796875" style="61" customWidth="1"/>
    <col min="1276" max="1276" width="17.1796875" style="61" customWidth="1"/>
    <col min="1277" max="1277" width="9.1796875" style="61" customWidth="1"/>
    <col min="1278" max="1278" width="9.54296875" style="61" customWidth="1"/>
    <col min="1279" max="1279" width="8.7265625" style="61" customWidth="1"/>
    <col min="1280" max="1280" width="7" style="61" customWidth="1"/>
    <col min="1281" max="1281" width="7.7265625" style="61" customWidth="1"/>
    <col min="1282" max="1282" width="5.54296875" style="61" customWidth="1"/>
    <col min="1283" max="1283" width="4.7265625" style="61" customWidth="1"/>
    <col min="1284" max="1284" width="3.81640625" style="61" customWidth="1"/>
    <col min="1285" max="1285" width="4.7265625" style="61" customWidth="1"/>
    <col min="1286" max="1286" width="7.81640625" style="61" customWidth="1"/>
    <col min="1287" max="1287" width="4.453125" style="61" customWidth="1"/>
    <col min="1288" max="1288" width="3.81640625" style="61" customWidth="1"/>
    <col min="1289" max="1289" width="4.7265625" style="61" customWidth="1"/>
    <col min="1290" max="1292" width="4.453125" style="61" customWidth="1"/>
    <col min="1293" max="1293" width="9.26953125" style="61" customWidth="1"/>
    <col min="1294" max="1294" width="23" style="61" customWidth="1"/>
    <col min="1295" max="1530" width="9" style="61"/>
    <col min="1531" max="1531" width="6.1796875" style="61" customWidth="1"/>
    <col min="1532" max="1532" width="17.1796875" style="61" customWidth="1"/>
    <col min="1533" max="1533" width="9.1796875" style="61" customWidth="1"/>
    <col min="1534" max="1534" width="9.54296875" style="61" customWidth="1"/>
    <col min="1535" max="1535" width="8.7265625" style="61" customWidth="1"/>
    <col min="1536" max="1536" width="7" style="61" customWidth="1"/>
    <col min="1537" max="1537" width="7.7265625" style="61" customWidth="1"/>
    <col min="1538" max="1538" width="5.54296875" style="61" customWidth="1"/>
    <col min="1539" max="1539" width="4.7265625" style="61" customWidth="1"/>
    <col min="1540" max="1540" width="3.81640625" style="61" customWidth="1"/>
    <col min="1541" max="1541" width="4.7265625" style="61" customWidth="1"/>
    <col min="1542" max="1542" width="7.81640625" style="61" customWidth="1"/>
    <col min="1543" max="1543" width="4.453125" style="61" customWidth="1"/>
    <col min="1544" max="1544" width="3.81640625" style="61" customWidth="1"/>
    <col min="1545" max="1545" width="4.7265625" style="61" customWidth="1"/>
    <col min="1546" max="1548" width="4.453125" style="61" customWidth="1"/>
    <col min="1549" max="1549" width="9.26953125" style="61" customWidth="1"/>
    <col min="1550" max="1550" width="23" style="61" customWidth="1"/>
    <col min="1551" max="1786" width="9" style="61"/>
    <col min="1787" max="1787" width="6.1796875" style="61" customWidth="1"/>
    <col min="1788" max="1788" width="17.1796875" style="61" customWidth="1"/>
    <col min="1789" max="1789" width="9.1796875" style="61" customWidth="1"/>
    <col min="1790" max="1790" width="9.54296875" style="61" customWidth="1"/>
    <col min="1791" max="1791" width="8.7265625" style="61" customWidth="1"/>
    <col min="1792" max="1792" width="7" style="61" customWidth="1"/>
    <col min="1793" max="1793" width="7.7265625" style="61" customWidth="1"/>
    <col min="1794" max="1794" width="5.54296875" style="61" customWidth="1"/>
    <col min="1795" max="1795" width="4.7265625" style="61" customWidth="1"/>
    <col min="1796" max="1796" width="3.81640625" style="61" customWidth="1"/>
    <col min="1797" max="1797" width="4.7265625" style="61" customWidth="1"/>
    <col min="1798" max="1798" width="7.81640625" style="61" customWidth="1"/>
    <col min="1799" max="1799" width="4.453125" style="61" customWidth="1"/>
    <col min="1800" max="1800" width="3.81640625" style="61" customWidth="1"/>
    <col min="1801" max="1801" width="4.7265625" style="61" customWidth="1"/>
    <col min="1802" max="1804" width="4.453125" style="61" customWidth="1"/>
    <col min="1805" max="1805" width="9.26953125" style="61" customWidth="1"/>
    <col min="1806" max="1806" width="23" style="61" customWidth="1"/>
    <col min="1807" max="2042" width="9" style="61"/>
    <col min="2043" max="2043" width="6.1796875" style="61" customWidth="1"/>
    <col min="2044" max="2044" width="17.1796875" style="61" customWidth="1"/>
    <col min="2045" max="2045" width="9.1796875" style="61" customWidth="1"/>
    <col min="2046" max="2046" width="9.54296875" style="61" customWidth="1"/>
    <col min="2047" max="2047" width="8.7265625" style="61" customWidth="1"/>
    <col min="2048" max="2048" width="7" style="61" customWidth="1"/>
    <col min="2049" max="2049" width="7.7265625" style="61" customWidth="1"/>
    <col min="2050" max="2050" width="5.54296875" style="61" customWidth="1"/>
    <col min="2051" max="2051" width="4.7265625" style="61" customWidth="1"/>
    <col min="2052" max="2052" width="3.81640625" style="61" customWidth="1"/>
    <col min="2053" max="2053" width="4.7265625" style="61" customWidth="1"/>
    <col min="2054" max="2054" width="7.81640625" style="61" customWidth="1"/>
    <col min="2055" max="2055" width="4.453125" style="61" customWidth="1"/>
    <col min="2056" max="2056" width="3.81640625" style="61" customWidth="1"/>
    <col min="2057" max="2057" width="4.7265625" style="61" customWidth="1"/>
    <col min="2058" max="2060" width="4.453125" style="61" customWidth="1"/>
    <col min="2061" max="2061" width="9.26953125" style="61" customWidth="1"/>
    <col min="2062" max="2062" width="23" style="61" customWidth="1"/>
    <col min="2063" max="2298" width="9" style="61"/>
    <col min="2299" max="2299" width="6.1796875" style="61" customWidth="1"/>
    <col min="2300" max="2300" width="17.1796875" style="61" customWidth="1"/>
    <col min="2301" max="2301" width="9.1796875" style="61" customWidth="1"/>
    <col min="2302" max="2302" width="9.54296875" style="61" customWidth="1"/>
    <col min="2303" max="2303" width="8.7265625" style="61" customWidth="1"/>
    <col min="2304" max="2304" width="7" style="61" customWidth="1"/>
    <col min="2305" max="2305" width="7.7265625" style="61" customWidth="1"/>
    <col min="2306" max="2306" width="5.54296875" style="61" customWidth="1"/>
    <col min="2307" max="2307" width="4.7265625" style="61" customWidth="1"/>
    <col min="2308" max="2308" width="3.81640625" style="61" customWidth="1"/>
    <col min="2309" max="2309" width="4.7265625" style="61" customWidth="1"/>
    <col min="2310" max="2310" width="7.81640625" style="61" customWidth="1"/>
    <col min="2311" max="2311" width="4.453125" style="61" customWidth="1"/>
    <col min="2312" max="2312" width="3.81640625" style="61" customWidth="1"/>
    <col min="2313" max="2313" width="4.7265625" style="61" customWidth="1"/>
    <col min="2314" max="2316" width="4.453125" style="61" customWidth="1"/>
    <col min="2317" max="2317" width="9.26953125" style="61" customWidth="1"/>
    <col min="2318" max="2318" width="23" style="61" customWidth="1"/>
    <col min="2319" max="2554" width="9" style="61"/>
    <col min="2555" max="2555" width="6.1796875" style="61" customWidth="1"/>
    <col min="2556" max="2556" width="17.1796875" style="61" customWidth="1"/>
    <col min="2557" max="2557" width="9.1796875" style="61" customWidth="1"/>
    <col min="2558" max="2558" width="9.54296875" style="61" customWidth="1"/>
    <col min="2559" max="2559" width="8.7265625" style="61" customWidth="1"/>
    <col min="2560" max="2560" width="7" style="61" customWidth="1"/>
    <col min="2561" max="2561" width="7.7265625" style="61" customWidth="1"/>
    <col min="2562" max="2562" width="5.54296875" style="61" customWidth="1"/>
    <col min="2563" max="2563" width="4.7265625" style="61" customWidth="1"/>
    <col min="2564" max="2564" width="3.81640625" style="61" customWidth="1"/>
    <col min="2565" max="2565" width="4.7265625" style="61" customWidth="1"/>
    <col min="2566" max="2566" width="7.81640625" style="61" customWidth="1"/>
    <col min="2567" max="2567" width="4.453125" style="61" customWidth="1"/>
    <col min="2568" max="2568" width="3.81640625" style="61" customWidth="1"/>
    <col min="2569" max="2569" width="4.7265625" style="61" customWidth="1"/>
    <col min="2570" max="2572" width="4.453125" style="61" customWidth="1"/>
    <col min="2573" max="2573" width="9.26953125" style="61" customWidth="1"/>
    <col min="2574" max="2574" width="23" style="61" customWidth="1"/>
    <col min="2575" max="2810" width="9" style="61"/>
    <col min="2811" max="2811" width="6.1796875" style="61" customWidth="1"/>
    <col min="2812" max="2812" width="17.1796875" style="61" customWidth="1"/>
    <col min="2813" max="2813" width="9.1796875" style="61" customWidth="1"/>
    <col min="2814" max="2814" width="9.54296875" style="61" customWidth="1"/>
    <col min="2815" max="2815" width="8.7265625" style="61" customWidth="1"/>
    <col min="2816" max="2816" width="7" style="61" customWidth="1"/>
    <col min="2817" max="2817" width="7.7265625" style="61" customWidth="1"/>
    <col min="2818" max="2818" width="5.54296875" style="61" customWidth="1"/>
    <col min="2819" max="2819" width="4.7265625" style="61" customWidth="1"/>
    <col min="2820" max="2820" width="3.81640625" style="61" customWidth="1"/>
    <col min="2821" max="2821" width="4.7265625" style="61" customWidth="1"/>
    <col min="2822" max="2822" width="7.81640625" style="61" customWidth="1"/>
    <col min="2823" max="2823" width="4.453125" style="61" customWidth="1"/>
    <col min="2824" max="2824" width="3.81640625" style="61" customWidth="1"/>
    <col min="2825" max="2825" width="4.7265625" style="61" customWidth="1"/>
    <col min="2826" max="2828" width="4.453125" style="61" customWidth="1"/>
    <col min="2829" max="2829" width="9.26953125" style="61" customWidth="1"/>
    <col min="2830" max="2830" width="23" style="61" customWidth="1"/>
    <col min="2831" max="3066" width="9" style="61"/>
    <col min="3067" max="3067" width="6.1796875" style="61" customWidth="1"/>
    <col min="3068" max="3068" width="17.1796875" style="61" customWidth="1"/>
    <col min="3069" max="3069" width="9.1796875" style="61" customWidth="1"/>
    <col min="3070" max="3070" width="9.54296875" style="61" customWidth="1"/>
    <col min="3071" max="3071" width="8.7265625" style="61" customWidth="1"/>
    <col min="3072" max="3072" width="7" style="61" customWidth="1"/>
    <col min="3073" max="3073" width="7.7265625" style="61" customWidth="1"/>
    <col min="3074" max="3074" width="5.54296875" style="61" customWidth="1"/>
    <col min="3075" max="3075" width="4.7265625" style="61" customWidth="1"/>
    <col min="3076" max="3076" width="3.81640625" style="61" customWidth="1"/>
    <col min="3077" max="3077" width="4.7265625" style="61" customWidth="1"/>
    <col min="3078" max="3078" width="7.81640625" style="61" customWidth="1"/>
    <col min="3079" max="3079" width="4.453125" style="61" customWidth="1"/>
    <col min="3080" max="3080" width="3.81640625" style="61" customWidth="1"/>
    <col min="3081" max="3081" width="4.7265625" style="61" customWidth="1"/>
    <col min="3082" max="3084" width="4.453125" style="61" customWidth="1"/>
    <col min="3085" max="3085" width="9.26953125" style="61" customWidth="1"/>
    <col min="3086" max="3086" width="23" style="61" customWidth="1"/>
    <col min="3087" max="3322" width="9" style="61"/>
    <col min="3323" max="3323" width="6.1796875" style="61" customWidth="1"/>
    <col min="3324" max="3324" width="17.1796875" style="61" customWidth="1"/>
    <col min="3325" max="3325" width="9.1796875" style="61" customWidth="1"/>
    <col min="3326" max="3326" width="9.54296875" style="61" customWidth="1"/>
    <col min="3327" max="3327" width="8.7265625" style="61" customWidth="1"/>
    <col min="3328" max="3328" width="7" style="61" customWidth="1"/>
    <col min="3329" max="3329" width="7.7265625" style="61" customWidth="1"/>
    <col min="3330" max="3330" width="5.54296875" style="61" customWidth="1"/>
    <col min="3331" max="3331" width="4.7265625" style="61" customWidth="1"/>
    <col min="3332" max="3332" width="3.81640625" style="61" customWidth="1"/>
    <col min="3333" max="3333" width="4.7265625" style="61" customWidth="1"/>
    <col min="3334" max="3334" width="7.81640625" style="61" customWidth="1"/>
    <col min="3335" max="3335" width="4.453125" style="61" customWidth="1"/>
    <col min="3336" max="3336" width="3.81640625" style="61" customWidth="1"/>
    <col min="3337" max="3337" width="4.7265625" style="61" customWidth="1"/>
    <col min="3338" max="3340" width="4.453125" style="61" customWidth="1"/>
    <col min="3341" max="3341" width="9.26953125" style="61" customWidth="1"/>
    <col min="3342" max="3342" width="23" style="61" customWidth="1"/>
    <col min="3343" max="3578" width="9" style="61"/>
    <col min="3579" max="3579" width="6.1796875" style="61" customWidth="1"/>
    <col min="3580" max="3580" width="17.1796875" style="61" customWidth="1"/>
    <col min="3581" max="3581" width="9.1796875" style="61" customWidth="1"/>
    <col min="3582" max="3582" width="9.54296875" style="61" customWidth="1"/>
    <col min="3583" max="3583" width="8.7265625" style="61" customWidth="1"/>
    <col min="3584" max="3584" width="7" style="61" customWidth="1"/>
    <col min="3585" max="3585" width="7.7265625" style="61" customWidth="1"/>
    <col min="3586" max="3586" width="5.54296875" style="61" customWidth="1"/>
    <col min="3587" max="3587" width="4.7265625" style="61" customWidth="1"/>
    <col min="3588" max="3588" width="3.81640625" style="61" customWidth="1"/>
    <col min="3589" max="3589" width="4.7265625" style="61" customWidth="1"/>
    <col min="3590" max="3590" width="7.81640625" style="61" customWidth="1"/>
    <col min="3591" max="3591" width="4.453125" style="61" customWidth="1"/>
    <col min="3592" max="3592" width="3.81640625" style="61" customWidth="1"/>
    <col min="3593" max="3593" width="4.7265625" style="61" customWidth="1"/>
    <col min="3594" max="3596" width="4.453125" style="61" customWidth="1"/>
    <col min="3597" max="3597" width="9.26953125" style="61" customWidth="1"/>
    <col min="3598" max="3598" width="23" style="61" customWidth="1"/>
    <col min="3599" max="3834" width="9" style="61"/>
    <col min="3835" max="3835" width="6.1796875" style="61" customWidth="1"/>
    <col min="3836" max="3836" width="17.1796875" style="61" customWidth="1"/>
    <col min="3837" max="3837" width="9.1796875" style="61" customWidth="1"/>
    <col min="3838" max="3838" width="9.54296875" style="61" customWidth="1"/>
    <col min="3839" max="3839" width="8.7265625" style="61" customWidth="1"/>
    <col min="3840" max="3840" width="7" style="61" customWidth="1"/>
    <col min="3841" max="3841" width="7.7265625" style="61" customWidth="1"/>
    <col min="3842" max="3842" width="5.54296875" style="61" customWidth="1"/>
    <col min="3843" max="3843" width="4.7265625" style="61" customWidth="1"/>
    <col min="3844" max="3844" width="3.81640625" style="61" customWidth="1"/>
    <col min="3845" max="3845" width="4.7265625" style="61" customWidth="1"/>
    <col min="3846" max="3846" width="7.81640625" style="61" customWidth="1"/>
    <col min="3847" max="3847" width="4.453125" style="61" customWidth="1"/>
    <col min="3848" max="3848" width="3.81640625" style="61" customWidth="1"/>
    <col min="3849" max="3849" width="4.7265625" style="61" customWidth="1"/>
    <col min="3850" max="3852" width="4.453125" style="61" customWidth="1"/>
    <col min="3853" max="3853" width="9.26953125" style="61" customWidth="1"/>
    <col min="3854" max="3854" width="23" style="61" customWidth="1"/>
    <col min="3855" max="4090" width="9" style="61"/>
    <col min="4091" max="4091" width="6.1796875" style="61" customWidth="1"/>
    <col min="4092" max="4092" width="17.1796875" style="61" customWidth="1"/>
    <col min="4093" max="4093" width="9.1796875" style="61" customWidth="1"/>
    <col min="4094" max="4094" width="9.54296875" style="61" customWidth="1"/>
    <col min="4095" max="4095" width="8.7265625" style="61" customWidth="1"/>
    <col min="4096" max="4096" width="7" style="61" customWidth="1"/>
    <col min="4097" max="4097" width="7.7265625" style="61" customWidth="1"/>
    <col min="4098" max="4098" width="5.54296875" style="61" customWidth="1"/>
    <col min="4099" max="4099" width="4.7265625" style="61" customWidth="1"/>
    <col min="4100" max="4100" width="3.81640625" style="61" customWidth="1"/>
    <col min="4101" max="4101" width="4.7265625" style="61" customWidth="1"/>
    <col min="4102" max="4102" width="7.81640625" style="61" customWidth="1"/>
    <col min="4103" max="4103" width="4.453125" style="61" customWidth="1"/>
    <col min="4104" max="4104" width="3.81640625" style="61" customWidth="1"/>
    <col min="4105" max="4105" width="4.7265625" style="61" customWidth="1"/>
    <col min="4106" max="4108" width="4.453125" style="61" customWidth="1"/>
    <col min="4109" max="4109" width="9.26953125" style="61" customWidth="1"/>
    <col min="4110" max="4110" width="23" style="61" customWidth="1"/>
    <col min="4111" max="4346" width="9" style="61"/>
    <col min="4347" max="4347" width="6.1796875" style="61" customWidth="1"/>
    <col min="4348" max="4348" width="17.1796875" style="61" customWidth="1"/>
    <col min="4349" max="4349" width="9.1796875" style="61" customWidth="1"/>
    <col min="4350" max="4350" width="9.54296875" style="61" customWidth="1"/>
    <col min="4351" max="4351" width="8.7265625" style="61" customWidth="1"/>
    <col min="4352" max="4352" width="7" style="61" customWidth="1"/>
    <col min="4353" max="4353" width="7.7265625" style="61" customWidth="1"/>
    <col min="4354" max="4354" width="5.54296875" style="61" customWidth="1"/>
    <col min="4355" max="4355" width="4.7265625" style="61" customWidth="1"/>
    <col min="4356" max="4356" width="3.81640625" style="61" customWidth="1"/>
    <col min="4357" max="4357" width="4.7265625" style="61" customWidth="1"/>
    <col min="4358" max="4358" width="7.81640625" style="61" customWidth="1"/>
    <col min="4359" max="4359" width="4.453125" style="61" customWidth="1"/>
    <col min="4360" max="4360" width="3.81640625" style="61" customWidth="1"/>
    <col min="4361" max="4361" width="4.7265625" style="61" customWidth="1"/>
    <col min="4362" max="4364" width="4.453125" style="61" customWidth="1"/>
    <col min="4365" max="4365" width="9.26953125" style="61" customWidth="1"/>
    <col min="4366" max="4366" width="23" style="61" customWidth="1"/>
    <col min="4367" max="4602" width="9" style="61"/>
    <col min="4603" max="4603" width="6.1796875" style="61" customWidth="1"/>
    <col min="4604" max="4604" width="17.1796875" style="61" customWidth="1"/>
    <col min="4605" max="4605" width="9.1796875" style="61" customWidth="1"/>
    <col min="4606" max="4606" width="9.54296875" style="61" customWidth="1"/>
    <col min="4607" max="4607" width="8.7265625" style="61" customWidth="1"/>
    <col min="4608" max="4608" width="7" style="61" customWidth="1"/>
    <col min="4609" max="4609" width="7.7265625" style="61" customWidth="1"/>
    <col min="4610" max="4610" width="5.54296875" style="61" customWidth="1"/>
    <col min="4611" max="4611" width="4.7265625" style="61" customWidth="1"/>
    <col min="4612" max="4612" width="3.81640625" style="61" customWidth="1"/>
    <col min="4613" max="4613" width="4.7265625" style="61" customWidth="1"/>
    <col min="4614" max="4614" width="7.81640625" style="61" customWidth="1"/>
    <col min="4615" max="4615" width="4.453125" style="61" customWidth="1"/>
    <col min="4616" max="4616" width="3.81640625" style="61" customWidth="1"/>
    <col min="4617" max="4617" width="4.7265625" style="61" customWidth="1"/>
    <col min="4618" max="4620" width="4.453125" style="61" customWidth="1"/>
    <col min="4621" max="4621" width="9.26953125" style="61" customWidth="1"/>
    <col min="4622" max="4622" width="23" style="61" customWidth="1"/>
    <col min="4623" max="4858" width="9" style="61"/>
    <col min="4859" max="4859" width="6.1796875" style="61" customWidth="1"/>
    <col min="4860" max="4860" width="17.1796875" style="61" customWidth="1"/>
    <col min="4861" max="4861" width="9.1796875" style="61" customWidth="1"/>
    <col min="4862" max="4862" width="9.54296875" style="61" customWidth="1"/>
    <col min="4863" max="4863" width="8.7265625" style="61" customWidth="1"/>
    <col min="4864" max="4864" width="7" style="61" customWidth="1"/>
    <col min="4865" max="4865" width="7.7265625" style="61" customWidth="1"/>
    <col min="4866" max="4866" width="5.54296875" style="61" customWidth="1"/>
    <col min="4867" max="4867" width="4.7265625" style="61" customWidth="1"/>
    <col min="4868" max="4868" width="3.81640625" style="61" customWidth="1"/>
    <col min="4869" max="4869" width="4.7265625" style="61" customWidth="1"/>
    <col min="4870" max="4870" width="7.81640625" style="61" customWidth="1"/>
    <col min="4871" max="4871" width="4.453125" style="61" customWidth="1"/>
    <col min="4872" max="4872" width="3.81640625" style="61" customWidth="1"/>
    <col min="4873" max="4873" width="4.7265625" style="61" customWidth="1"/>
    <col min="4874" max="4876" width="4.453125" style="61" customWidth="1"/>
    <col min="4877" max="4877" width="9.26953125" style="61" customWidth="1"/>
    <col min="4878" max="4878" width="23" style="61" customWidth="1"/>
    <col min="4879" max="5114" width="9" style="61"/>
    <col min="5115" max="5115" width="6.1796875" style="61" customWidth="1"/>
    <col min="5116" max="5116" width="17.1796875" style="61" customWidth="1"/>
    <col min="5117" max="5117" width="9.1796875" style="61" customWidth="1"/>
    <col min="5118" max="5118" width="9.54296875" style="61" customWidth="1"/>
    <col min="5119" max="5119" width="8.7265625" style="61" customWidth="1"/>
    <col min="5120" max="5120" width="7" style="61" customWidth="1"/>
    <col min="5121" max="5121" width="7.7265625" style="61" customWidth="1"/>
    <col min="5122" max="5122" width="5.54296875" style="61" customWidth="1"/>
    <col min="5123" max="5123" width="4.7265625" style="61" customWidth="1"/>
    <col min="5124" max="5124" width="3.81640625" style="61" customWidth="1"/>
    <col min="5125" max="5125" width="4.7265625" style="61" customWidth="1"/>
    <col min="5126" max="5126" width="7.81640625" style="61" customWidth="1"/>
    <col min="5127" max="5127" width="4.453125" style="61" customWidth="1"/>
    <col min="5128" max="5128" width="3.81640625" style="61" customWidth="1"/>
    <col min="5129" max="5129" width="4.7265625" style="61" customWidth="1"/>
    <col min="5130" max="5132" width="4.453125" style="61" customWidth="1"/>
    <col min="5133" max="5133" width="9.26953125" style="61" customWidth="1"/>
    <col min="5134" max="5134" width="23" style="61" customWidth="1"/>
    <col min="5135" max="5370" width="9" style="61"/>
    <col min="5371" max="5371" width="6.1796875" style="61" customWidth="1"/>
    <col min="5372" max="5372" width="17.1796875" style="61" customWidth="1"/>
    <col min="5373" max="5373" width="9.1796875" style="61" customWidth="1"/>
    <col min="5374" max="5374" width="9.54296875" style="61" customWidth="1"/>
    <col min="5375" max="5375" width="8.7265625" style="61" customWidth="1"/>
    <col min="5376" max="5376" width="7" style="61" customWidth="1"/>
    <col min="5377" max="5377" width="7.7265625" style="61" customWidth="1"/>
    <col min="5378" max="5378" width="5.54296875" style="61" customWidth="1"/>
    <col min="5379" max="5379" width="4.7265625" style="61" customWidth="1"/>
    <col min="5380" max="5380" width="3.81640625" style="61" customWidth="1"/>
    <col min="5381" max="5381" width="4.7265625" style="61" customWidth="1"/>
    <col min="5382" max="5382" width="7.81640625" style="61" customWidth="1"/>
    <col min="5383" max="5383" width="4.453125" style="61" customWidth="1"/>
    <col min="5384" max="5384" width="3.81640625" style="61" customWidth="1"/>
    <col min="5385" max="5385" width="4.7265625" style="61" customWidth="1"/>
    <col min="5386" max="5388" width="4.453125" style="61" customWidth="1"/>
    <col min="5389" max="5389" width="9.26953125" style="61" customWidth="1"/>
    <col min="5390" max="5390" width="23" style="61" customWidth="1"/>
    <col min="5391" max="5626" width="9" style="61"/>
    <col min="5627" max="5627" width="6.1796875" style="61" customWidth="1"/>
    <col min="5628" max="5628" width="17.1796875" style="61" customWidth="1"/>
    <col min="5629" max="5629" width="9.1796875" style="61" customWidth="1"/>
    <col min="5630" max="5630" width="9.54296875" style="61" customWidth="1"/>
    <col min="5631" max="5631" width="8.7265625" style="61" customWidth="1"/>
    <col min="5632" max="5632" width="7" style="61" customWidth="1"/>
    <col min="5633" max="5633" width="7.7265625" style="61" customWidth="1"/>
    <col min="5634" max="5634" width="5.54296875" style="61" customWidth="1"/>
    <col min="5635" max="5635" width="4.7265625" style="61" customWidth="1"/>
    <col min="5636" max="5636" width="3.81640625" style="61" customWidth="1"/>
    <col min="5637" max="5637" width="4.7265625" style="61" customWidth="1"/>
    <col min="5638" max="5638" width="7.81640625" style="61" customWidth="1"/>
    <col min="5639" max="5639" width="4.453125" style="61" customWidth="1"/>
    <col min="5640" max="5640" width="3.81640625" style="61" customWidth="1"/>
    <col min="5641" max="5641" width="4.7265625" style="61" customWidth="1"/>
    <col min="5642" max="5644" width="4.453125" style="61" customWidth="1"/>
    <col min="5645" max="5645" width="9.26953125" style="61" customWidth="1"/>
    <col min="5646" max="5646" width="23" style="61" customWidth="1"/>
    <col min="5647" max="5882" width="9" style="61"/>
    <col min="5883" max="5883" width="6.1796875" style="61" customWidth="1"/>
    <col min="5884" max="5884" width="17.1796875" style="61" customWidth="1"/>
    <col min="5885" max="5885" width="9.1796875" style="61" customWidth="1"/>
    <col min="5886" max="5886" width="9.54296875" style="61" customWidth="1"/>
    <col min="5887" max="5887" width="8.7265625" style="61" customWidth="1"/>
    <col min="5888" max="5888" width="7" style="61" customWidth="1"/>
    <col min="5889" max="5889" width="7.7265625" style="61" customWidth="1"/>
    <col min="5890" max="5890" width="5.54296875" style="61" customWidth="1"/>
    <col min="5891" max="5891" width="4.7265625" style="61" customWidth="1"/>
    <col min="5892" max="5892" width="3.81640625" style="61" customWidth="1"/>
    <col min="5893" max="5893" width="4.7265625" style="61" customWidth="1"/>
    <col min="5894" max="5894" width="7.81640625" style="61" customWidth="1"/>
    <col min="5895" max="5895" width="4.453125" style="61" customWidth="1"/>
    <col min="5896" max="5896" width="3.81640625" style="61" customWidth="1"/>
    <col min="5897" max="5897" width="4.7265625" style="61" customWidth="1"/>
    <col min="5898" max="5900" width="4.453125" style="61" customWidth="1"/>
    <col min="5901" max="5901" width="9.26953125" style="61" customWidth="1"/>
    <col min="5902" max="5902" width="23" style="61" customWidth="1"/>
    <col min="5903" max="6138" width="9" style="61"/>
    <col min="6139" max="6139" width="6.1796875" style="61" customWidth="1"/>
    <col min="6140" max="6140" width="17.1796875" style="61" customWidth="1"/>
    <col min="6141" max="6141" width="9.1796875" style="61" customWidth="1"/>
    <col min="6142" max="6142" width="9.54296875" style="61" customWidth="1"/>
    <col min="6143" max="6143" width="8.7265625" style="61" customWidth="1"/>
    <col min="6144" max="6144" width="7" style="61" customWidth="1"/>
    <col min="6145" max="6145" width="7.7265625" style="61" customWidth="1"/>
    <col min="6146" max="6146" width="5.54296875" style="61" customWidth="1"/>
    <col min="6147" max="6147" width="4.7265625" style="61" customWidth="1"/>
    <col min="6148" max="6148" width="3.81640625" style="61" customWidth="1"/>
    <col min="6149" max="6149" width="4.7265625" style="61" customWidth="1"/>
    <col min="6150" max="6150" width="7.81640625" style="61" customWidth="1"/>
    <col min="6151" max="6151" width="4.453125" style="61" customWidth="1"/>
    <col min="6152" max="6152" width="3.81640625" style="61" customWidth="1"/>
    <col min="6153" max="6153" width="4.7265625" style="61" customWidth="1"/>
    <col min="6154" max="6156" width="4.453125" style="61" customWidth="1"/>
    <col min="6157" max="6157" width="9.26953125" style="61" customWidth="1"/>
    <col min="6158" max="6158" width="23" style="61" customWidth="1"/>
    <col min="6159" max="6394" width="9" style="61"/>
    <col min="6395" max="6395" width="6.1796875" style="61" customWidth="1"/>
    <col min="6396" max="6396" width="17.1796875" style="61" customWidth="1"/>
    <col min="6397" max="6397" width="9.1796875" style="61" customWidth="1"/>
    <col min="6398" max="6398" width="9.54296875" style="61" customWidth="1"/>
    <col min="6399" max="6399" width="8.7265625" style="61" customWidth="1"/>
    <col min="6400" max="6400" width="7" style="61" customWidth="1"/>
    <col min="6401" max="6401" width="7.7265625" style="61" customWidth="1"/>
    <col min="6402" max="6402" width="5.54296875" style="61" customWidth="1"/>
    <col min="6403" max="6403" width="4.7265625" style="61" customWidth="1"/>
    <col min="6404" max="6404" width="3.81640625" style="61" customWidth="1"/>
    <col min="6405" max="6405" width="4.7265625" style="61" customWidth="1"/>
    <col min="6406" max="6406" width="7.81640625" style="61" customWidth="1"/>
    <col min="6407" max="6407" width="4.453125" style="61" customWidth="1"/>
    <col min="6408" max="6408" width="3.81640625" style="61" customWidth="1"/>
    <col min="6409" max="6409" width="4.7265625" style="61" customWidth="1"/>
    <col min="6410" max="6412" width="4.453125" style="61" customWidth="1"/>
    <col min="6413" max="6413" width="9.26953125" style="61" customWidth="1"/>
    <col min="6414" max="6414" width="23" style="61" customWidth="1"/>
    <col min="6415" max="6650" width="9" style="61"/>
    <col min="6651" max="6651" width="6.1796875" style="61" customWidth="1"/>
    <col min="6652" max="6652" width="17.1796875" style="61" customWidth="1"/>
    <col min="6653" max="6653" width="9.1796875" style="61" customWidth="1"/>
    <col min="6654" max="6654" width="9.54296875" style="61" customWidth="1"/>
    <col min="6655" max="6655" width="8.7265625" style="61" customWidth="1"/>
    <col min="6656" max="6656" width="7" style="61" customWidth="1"/>
    <col min="6657" max="6657" width="7.7265625" style="61" customWidth="1"/>
    <col min="6658" max="6658" width="5.54296875" style="61" customWidth="1"/>
    <col min="6659" max="6659" width="4.7265625" style="61" customWidth="1"/>
    <col min="6660" max="6660" width="3.81640625" style="61" customWidth="1"/>
    <col min="6661" max="6661" width="4.7265625" style="61" customWidth="1"/>
    <col min="6662" max="6662" width="7.81640625" style="61" customWidth="1"/>
    <col min="6663" max="6663" width="4.453125" style="61" customWidth="1"/>
    <col min="6664" max="6664" width="3.81640625" style="61" customWidth="1"/>
    <col min="6665" max="6665" width="4.7265625" style="61" customWidth="1"/>
    <col min="6666" max="6668" width="4.453125" style="61" customWidth="1"/>
    <col min="6669" max="6669" width="9.26953125" style="61" customWidth="1"/>
    <col min="6670" max="6670" width="23" style="61" customWidth="1"/>
    <col min="6671" max="6906" width="9" style="61"/>
    <col min="6907" max="6907" width="6.1796875" style="61" customWidth="1"/>
    <col min="6908" max="6908" width="17.1796875" style="61" customWidth="1"/>
    <col min="6909" max="6909" width="9.1796875" style="61" customWidth="1"/>
    <col min="6910" max="6910" width="9.54296875" style="61" customWidth="1"/>
    <col min="6911" max="6911" width="8.7265625" style="61" customWidth="1"/>
    <col min="6912" max="6912" width="7" style="61" customWidth="1"/>
    <col min="6913" max="6913" width="7.7265625" style="61" customWidth="1"/>
    <col min="6914" max="6914" width="5.54296875" style="61" customWidth="1"/>
    <col min="6915" max="6915" width="4.7265625" style="61" customWidth="1"/>
    <col min="6916" max="6916" width="3.81640625" style="61" customWidth="1"/>
    <col min="6917" max="6917" width="4.7265625" style="61" customWidth="1"/>
    <col min="6918" max="6918" width="7.81640625" style="61" customWidth="1"/>
    <col min="6919" max="6919" width="4.453125" style="61" customWidth="1"/>
    <col min="6920" max="6920" width="3.81640625" style="61" customWidth="1"/>
    <col min="6921" max="6921" width="4.7265625" style="61" customWidth="1"/>
    <col min="6922" max="6924" width="4.453125" style="61" customWidth="1"/>
    <col min="6925" max="6925" width="9.26953125" style="61" customWidth="1"/>
    <col min="6926" max="6926" width="23" style="61" customWidth="1"/>
    <col min="6927" max="7162" width="9" style="61"/>
    <col min="7163" max="7163" width="6.1796875" style="61" customWidth="1"/>
    <col min="7164" max="7164" width="17.1796875" style="61" customWidth="1"/>
    <col min="7165" max="7165" width="9.1796875" style="61" customWidth="1"/>
    <col min="7166" max="7166" width="9.54296875" style="61" customWidth="1"/>
    <col min="7167" max="7167" width="8.7265625" style="61" customWidth="1"/>
    <col min="7168" max="7168" width="7" style="61" customWidth="1"/>
    <col min="7169" max="7169" width="7.7265625" style="61" customWidth="1"/>
    <col min="7170" max="7170" width="5.54296875" style="61" customWidth="1"/>
    <col min="7171" max="7171" width="4.7265625" style="61" customWidth="1"/>
    <col min="7172" max="7172" width="3.81640625" style="61" customWidth="1"/>
    <col min="7173" max="7173" width="4.7265625" style="61" customWidth="1"/>
    <col min="7174" max="7174" width="7.81640625" style="61" customWidth="1"/>
    <col min="7175" max="7175" width="4.453125" style="61" customWidth="1"/>
    <col min="7176" max="7176" width="3.81640625" style="61" customWidth="1"/>
    <col min="7177" max="7177" width="4.7265625" style="61" customWidth="1"/>
    <col min="7178" max="7180" width="4.453125" style="61" customWidth="1"/>
    <col min="7181" max="7181" width="9.26953125" style="61" customWidth="1"/>
    <col min="7182" max="7182" width="23" style="61" customWidth="1"/>
    <col min="7183" max="7418" width="9" style="61"/>
    <col min="7419" max="7419" width="6.1796875" style="61" customWidth="1"/>
    <col min="7420" max="7420" width="17.1796875" style="61" customWidth="1"/>
    <col min="7421" max="7421" width="9.1796875" style="61" customWidth="1"/>
    <col min="7422" max="7422" width="9.54296875" style="61" customWidth="1"/>
    <col min="7423" max="7423" width="8.7265625" style="61" customWidth="1"/>
    <col min="7424" max="7424" width="7" style="61" customWidth="1"/>
    <col min="7425" max="7425" width="7.7265625" style="61" customWidth="1"/>
    <col min="7426" max="7426" width="5.54296875" style="61" customWidth="1"/>
    <col min="7427" max="7427" width="4.7265625" style="61" customWidth="1"/>
    <col min="7428" max="7428" width="3.81640625" style="61" customWidth="1"/>
    <col min="7429" max="7429" width="4.7265625" style="61" customWidth="1"/>
    <col min="7430" max="7430" width="7.81640625" style="61" customWidth="1"/>
    <col min="7431" max="7431" width="4.453125" style="61" customWidth="1"/>
    <col min="7432" max="7432" width="3.81640625" style="61" customWidth="1"/>
    <col min="7433" max="7433" width="4.7265625" style="61" customWidth="1"/>
    <col min="7434" max="7436" width="4.453125" style="61" customWidth="1"/>
    <col min="7437" max="7437" width="9.26953125" style="61" customWidth="1"/>
    <col min="7438" max="7438" width="23" style="61" customWidth="1"/>
    <col min="7439" max="7674" width="9" style="61"/>
    <col min="7675" max="7675" width="6.1796875" style="61" customWidth="1"/>
    <col min="7676" max="7676" width="17.1796875" style="61" customWidth="1"/>
    <col min="7677" max="7677" width="9.1796875" style="61" customWidth="1"/>
    <col min="7678" max="7678" width="9.54296875" style="61" customWidth="1"/>
    <col min="7679" max="7679" width="8.7265625" style="61" customWidth="1"/>
    <col min="7680" max="7680" width="7" style="61" customWidth="1"/>
    <col min="7681" max="7681" width="7.7265625" style="61" customWidth="1"/>
    <col min="7682" max="7682" width="5.54296875" style="61" customWidth="1"/>
    <col min="7683" max="7683" width="4.7265625" style="61" customWidth="1"/>
    <col min="7684" max="7684" width="3.81640625" style="61" customWidth="1"/>
    <col min="7685" max="7685" width="4.7265625" style="61" customWidth="1"/>
    <col min="7686" max="7686" width="7.81640625" style="61" customWidth="1"/>
    <col min="7687" max="7687" width="4.453125" style="61" customWidth="1"/>
    <col min="7688" max="7688" width="3.81640625" style="61" customWidth="1"/>
    <col min="7689" max="7689" width="4.7265625" style="61" customWidth="1"/>
    <col min="7690" max="7692" width="4.453125" style="61" customWidth="1"/>
    <col min="7693" max="7693" width="9.26953125" style="61" customWidth="1"/>
    <col min="7694" max="7694" width="23" style="61" customWidth="1"/>
    <col min="7695" max="7930" width="9" style="61"/>
    <col min="7931" max="7931" width="6.1796875" style="61" customWidth="1"/>
    <col min="7932" max="7932" width="17.1796875" style="61" customWidth="1"/>
    <col min="7933" max="7933" width="9.1796875" style="61" customWidth="1"/>
    <col min="7934" max="7934" width="9.54296875" style="61" customWidth="1"/>
    <col min="7935" max="7935" width="8.7265625" style="61" customWidth="1"/>
    <col min="7936" max="7936" width="7" style="61" customWidth="1"/>
    <col min="7937" max="7937" width="7.7265625" style="61" customWidth="1"/>
    <col min="7938" max="7938" width="5.54296875" style="61" customWidth="1"/>
    <col min="7939" max="7939" width="4.7265625" style="61" customWidth="1"/>
    <col min="7940" max="7940" width="3.81640625" style="61" customWidth="1"/>
    <col min="7941" max="7941" width="4.7265625" style="61" customWidth="1"/>
    <col min="7942" max="7942" width="7.81640625" style="61" customWidth="1"/>
    <col min="7943" max="7943" width="4.453125" style="61" customWidth="1"/>
    <col min="7944" max="7944" width="3.81640625" style="61" customWidth="1"/>
    <col min="7945" max="7945" width="4.7265625" style="61" customWidth="1"/>
    <col min="7946" max="7948" width="4.453125" style="61" customWidth="1"/>
    <col min="7949" max="7949" width="9.26953125" style="61" customWidth="1"/>
    <col min="7950" max="7950" width="23" style="61" customWidth="1"/>
    <col min="7951" max="8186" width="9" style="61"/>
    <col min="8187" max="8187" width="6.1796875" style="61" customWidth="1"/>
    <col min="8188" max="8188" width="17.1796875" style="61" customWidth="1"/>
    <col min="8189" max="8189" width="9.1796875" style="61" customWidth="1"/>
    <col min="8190" max="8190" width="9.54296875" style="61" customWidth="1"/>
    <col min="8191" max="8191" width="8.7265625" style="61" customWidth="1"/>
    <col min="8192" max="8192" width="7" style="61" customWidth="1"/>
    <col min="8193" max="8193" width="7.7265625" style="61" customWidth="1"/>
    <col min="8194" max="8194" width="5.54296875" style="61" customWidth="1"/>
    <col min="8195" max="8195" width="4.7265625" style="61" customWidth="1"/>
    <col min="8196" max="8196" width="3.81640625" style="61" customWidth="1"/>
    <col min="8197" max="8197" width="4.7265625" style="61" customWidth="1"/>
    <col min="8198" max="8198" width="7.81640625" style="61" customWidth="1"/>
    <col min="8199" max="8199" width="4.453125" style="61" customWidth="1"/>
    <col min="8200" max="8200" width="3.81640625" style="61" customWidth="1"/>
    <col min="8201" max="8201" width="4.7265625" style="61" customWidth="1"/>
    <col min="8202" max="8204" width="4.453125" style="61" customWidth="1"/>
    <col min="8205" max="8205" width="9.26953125" style="61" customWidth="1"/>
    <col min="8206" max="8206" width="23" style="61" customWidth="1"/>
    <col min="8207" max="8442" width="9" style="61"/>
    <col min="8443" max="8443" width="6.1796875" style="61" customWidth="1"/>
    <col min="8444" max="8444" width="17.1796875" style="61" customWidth="1"/>
    <col min="8445" max="8445" width="9.1796875" style="61" customWidth="1"/>
    <col min="8446" max="8446" width="9.54296875" style="61" customWidth="1"/>
    <col min="8447" max="8447" width="8.7265625" style="61" customWidth="1"/>
    <col min="8448" max="8448" width="7" style="61" customWidth="1"/>
    <col min="8449" max="8449" width="7.7265625" style="61" customWidth="1"/>
    <col min="8450" max="8450" width="5.54296875" style="61" customWidth="1"/>
    <col min="8451" max="8451" width="4.7265625" style="61" customWidth="1"/>
    <col min="8452" max="8452" width="3.81640625" style="61" customWidth="1"/>
    <col min="8453" max="8453" width="4.7265625" style="61" customWidth="1"/>
    <col min="8454" max="8454" width="7.81640625" style="61" customWidth="1"/>
    <col min="8455" max="8455" width="4.453125" style="61" customWidth="1"/>
    <col min="8456" max="8456" width="3.81640625" style="61" customWidth="1"/>
    <col min="8457" max="8457" width="4.7265625" style="61" customWidth="1"/>
    <col min="8458" max="8460" width="4.453125" style="61" customWidth="1"/>
    <col min="8461" max="8461" width="9.26953125" style="61" customWidth="1"/>
    <col min="8462" max="8462" width="23" style="61" customWidth="1"/>
    <col min="8463" max="8698" width="9" style="61"/>
    <col min="8699" max="8699" width="6.1796875" style="61" customWidth="1"/>
    <col min="8700" max="8700" width="17.1796875" style="61" customWidth="1"/>
    <col min="8701" max="8701" width="9.1796875" style="61" customWidth="1"/>
    <col min="8702" max="8702" width="9.54296875" style="61" customWidth="1"/>
    <col min="8703" max="8703" width="8.7265625" style="61" customWidth="1"/>
    <col min="8704" max="8704" width="7" style="61" customWidth="1"/>
    <col min="8705" max="8705" width="7.7265625" style="61" customWidth="1"/>
    <col min="8706" max="8706" width="5.54296875" style="61" customWidth="1"/>
    <col min="8707" max="8707" width="4.7265625" style="61" customWidth="1"/>
    <col min="8708" max="8708" width="3.81640625" style="61" customWidth="1"/>
    <col min="8709" max="8709" width="4.7265625" style="61" customWidth="1"/>
    <col min="8710" max="8710" width="7.81640625" style="61" customWidth="1"/>
    <col min="8711" max="8711" width="4.453125" style="61" customWidth="1"/>
    <col min="8712" max="8712" width="3.81640625" style="61" customWidth="1"/>
    <col min="8713" max="8713" width="4.7265625" style="61" customWidth="1"/>
    <col min="8714" max="8716" width="4.453125" style="61" customWidth="1"/>
    <col min="8717" max="8717" width="9.26953125" style="61" customWidth="1"/>
    <col min="8718" max="8718" width="23" style="61" customWidth="1"/>
    <col min="8719" max="8954" width="9" style="61"/>
    <col min="8955" max="8955" width="6.1796875" style="61" customWidth="1"/>
    <col min="8956" max="8956" width="17.1796875" style="61" customWidth="1"/>
    <col min="8957" max="8957" width="9.1796875" style="61" customWidth="1"/>
    <col min="8958" max="8958" width="9.54296875" style="61" customWidth="1"/>
    <col min="8959" max="8959" width="8.7265625" style="61" customWidth="1"/>
    <col min="8960" max="8960" width="7" style="61" customWidth="1"/>
    <col min="8961" max="8961" width="7.7265625" style="61" customWidth="1"/>
    <col min="8962" max="8962" width="5.54296875" style="61" customWidth="1"/>
    <col min="8963" max="8963" width="4.7265625" style="61" customWidth="1"/>
    <col min="8964" max="8964" width="3.81640625" style="61" customWidth="1"/>
    <col min="8965" max="8965" width="4.7265625" style="61" customWidth="1"/>
    <col min="8966" max="8966" width="7.81640625" style="61" customWidth="1"/>
    <col min="8967" max="8967" width="4.453125" style="61" customWidth="1"/>
    <col min="8968" max="8968" width="3.81640625" style="61" customWidth="1"/>
    <col min="8969" max="8969" width="4.7265625" style="61" customWidth="1"/>
    <col min="8970" max="8972" width="4.453125" style="61" customWidth="1"/>
    <col min="8973" max="8973" width="9.26953125" style="61" customWidth="1"/>
    <col min="8974" max="8974" width="23" style="61" customWidth="1"/>
    <col min="8975" max="9210" width="9" style="61"/>
    <col min="9211" max="9211" width="6.1796875" style="61" customWidth="1"/>
    <col min="9212" max="9212" width="17.1796875" style="61" customWidth="1"/>
    <col min="9213" max="9213" width="9.1796875" style="61" customWidth="1"/>
    <col min="9214" max="9214" width="9.54296875" style="61" customWidth="1"/>
    <col min="9215" max="9215" width="8.7265625" style="61" customWidth="1"/>
    <col min="9216" max="9216" width="7" style="61" customWidth="1"/>
    <col min="9217" max="9217" width="7.7265625" style="61" customWidth="1"/>
    <col min="9218" max="9218" width="5.54296875" style="61" customWidth="1"/>
    <col min="9219" max="9219" width="4.7265625" style="61" customWidth="1"/>
    <col min="9220" max="9220" width="3.81640625" style="61" customWidth="1"/>
    <col min="9221" max="9221" width="4.7265625" style="61" customWidth="1"/>
    <col min="9222" max="9222" width="7.81640625" style="61" customWidth="1"/>
    <col min="9223" max="9223" width="4.453125" style="61" customWidth="1"/>
    <col min="9224" max="9224" width="3.81640625" style="61" customWidth="1"/>
    <col min="9225" max="9225" width="4.7265625" style="61" customWidth="1"/>
    <col min="9226" max="9228" width="4.453125" style="61" customWidth="1"/>
    <col min="9229" max="9229" width="9.26953125" style="61" customWidth="1"/>
    <col min="9230" max="9230" width="23" style="61" customWidth="1"/>
    <col min="9231" max="9466" width="9" style="61"/>
    <col min="9467" max="9467" width="6.1796875" style="61" customWidth="1"/>
    <col min="9468" max="9468" width="17.1796875" style="61" customWidth="1"/>
    <col min="9469" max="9469" width="9.1796875" style="61" customWidth="1"/>
    <col min="9470" max="9470" width="9.54296875" style="61" customWidth="1"/>
    <col min="9471" max="9471" width="8.7265625" style="61" customWidth="1"/>
    <col min="9472" max="9472" width="7" style="61" customWidth="1"/>
    <col min="9473" max="9473" width="7.7265625" style="61" customWidth="1"/>
    <col min="9474" max="9474" width="5.54296875" style="61" customWidth="1"/>
    <col min="9475" max="9475" width="4.7265625" style="61" customWidth="1"/>
    <col min="9476" max="9476" width="3.81640625" style="61" customWidth="1"/>
    <col min="9477" max="9477" width="4.7265625" style="61" customWidth="1"/>
    <col min="9478" max="9478" width="7.81640625" style="61" customWidth="1"/>
    <col min="9479" max="9479" width="4.453125" style="61" customWidth="1"/>
    <col min="9480" max="9480" width="3.81640625" style="61" customWidth="1"/>
    <col min="9481" max="9481" width="4.7265625" style="61" customWidth="1"/>
    <col min="9482" max="9484" width="4.453125" style="61" customWidth="1"/>
    <col min="9485" max="9485" width="9.26953125" style="61" customWidth="1"/>
    <col min="9486" max="9486" width="23" style="61" customWidth="1"/>
    <col min="9487" max="9722" width="9" style="61"/>
    <col min="9723" max="9723" width="6.1796875" style="61" customWidth="1"/>
    <col min="9724" max="9724" width="17.1796875" style="61" customWidth="1"/>
    <col min="9725" max="9725" width="9.1796875" style="61" customWidth="1"/>
    <col min="9726" max="9726" width="9.54296875" style="61" customWidth="1"/>
    <col min="9727" max="9727" width="8.7265625" style="61" customWidth="1"/>
    <col min="9728" max="9728" width="7" style="61" customWidth="1"/>
    <col min="9729" max="9729" width="7.7265625" style="61" customWidth="1"/>
    <col min="9730" max="9730" width="5.54296875" style="61" customWidth="1"/>
    <col min="9731" max="9731" width="4.7265625" style="61" customWidth="1"/>
    <col min="9732" max="9732" width="3.81640625" style="61" customWidth="1"/>
    <col min="9733" max="9733" width="4.7265625" style="61" customWidth="1"/>
    <col min="9734" max="9734" width="7.81640625" style="61" customWidth="1"/>
    <col min="9735" max="9735" width="4.453125" style="61" customWidth="1"/>
    <col min="9736" max="9736" width="3.81640625" style="61" customWidth="1"/>
    <col min="9737" max="9737" width="4.7265625" style="61" customWidth="1"/>
    <col min="9738" max="9740" width="4.453125" style="61" customWidth="1"/>
    <col min="9741" max="9741" width="9.26953125" style="61" customWidth="1"/>
    <col min="9742" max="9742" width="23" style="61" customWidth="1"/>
    <col min="9743" max="9978" width="9" style="61"/>
    <col min="9979" max="9979" width="6.1796875" style="61" customWidth="1"/>
    <col min="9980" max="9980" width="17.1796875" style="61" customWidth="1"/>
    <col min="9981" max="9981" width="9.1796875" style="61" customWidth="1"/>
    <col min="9982" max="9982" width="9.54296875" style="61" customWidth="1"/>
    <col min="9983" max="9983" width="8.7265625" style="61" customWidth="1"/>
    <col min="9984" max="9984" width="7" style="61" customWidth="1"/>
    <col min="9985" max="9985" width="7.7265625" style="61" customWidth="1"/>
    <col min="9986" max="9986" width="5.54296875" style="61" customWidth="1"/>
    <col min="9987" max="9987" width="4.7265625" style="61" customWidth="1"/>
    <col min="9988" max="9988" width="3.81640625" style="61" customWidth="1"/>
    <col min="9989" max="9989" width="4.7265625" style="61" customWidth="1"/>
    <col min="9990" max="9990" width="7.81640625" style="61" customWidth="1"/>
    <col min="9991" max="9991" width="4.453125" style="61" customWidth="1"/>
    <col min="9992" max="9992" width="3.81640625" style="61" customWidth="1"/>
    <col min="9993" max="9993" width="4.7265625" style="61" customWidth="1"/>
    <col min="9994" max="9996" width="4.453125" style="61" customWidth="1"/>
    <col min="9997" max="9997" width="9.26953125" style="61" customWidth="1"/>
    <col min="9998" max="9998" width="23" style="61" customWidth="1"/>
    <col min="9999" max="10234" width="9" style="61"/>
    <col min="10235" max="10235" width="6.1796875" style="61" customWidth="1"/>
    <col min="10236" max="10236" width="17.1796875" style="61" customWidth="1"/>
    <col min="10237" max="10237" width="9.1796875" style="61" customWidth="1"/>
    <col min="10238" max="10238" width="9.54296875" style="61" customWidth="1"/>
    <col min="10239" max="10239" width="8.7265625" style="61" customWidth="1"/>
    <col min="10240" max="10240" width="7" style="61" customWidth="1"/>
    <col min="10241" max="10241" width="7.7265625" style="61" customWidth="1"/>
    <col min="10242" max="10242" width="5.54296875" style="61" customWidth="1"/>
    <col min="10243" max="10243" width="4.7265625" style="61" customWidth="1"/>
    <col min="10244" max="10244" width="3.81640625" style="61" customWidth="1"/>
    <col min="10245" max="10245" width="4.7265625" style="61" customWidth="1"/>
    <col min="10246" max="10246" width="7.81640625" style="61" customWidth="1"/>
    <col min="10247" max="10247" width="4.453125" style="61" customWidth="1"/>
    <col min="10248" max="10248" width="3.81640625" style="61" customWidth="1"/>
    <col min="10249" max="10249" width="4.7265625" style="61" customWidth="1"/>
    <col min="10250" max="10252" width="4.453125" style="61" customWidth="1"/>
    <col min="10253" max="10253" width="9.26953125" style="61" customWidth="1"/>
    <col min="10254" max="10254" width="23" style="61" customWidth="1"/>
    <col min="10255" max="10490" width="9" style="61"/>
    <col min="10491" max="10491" width="6.1796875" style="61" customWidth="1"/>
    <col min="10492" max="10492" width="17.1796875" style="61" customWidth="1"/>
    <col min="10493" max="10493" width="9.1796875" style="61" customWidth="1"/>
    <col min="10494" max="10494" width="9.54296875" style="61" customWidth="1"/>
    <col min="10495" max="10495" width="8.7265625" style="61" customWidth="1"/>
    <col min="10496" max="10496" width="7" style="61" customWidth="1"/>
    <col min="10497" max="10497" width="7.7265625" style="61" customWidth="1"/>
    <col min="10498" max="10498" width="5.54296875" style="61" customWidth="1"/>
    <col min="10499" max="10499" width="4.7265625" style="61" customWidth="1"/>
    <col min="10500" max="10500" width="3.81640625" style="61" customWidth="1"/>
    <col min="10501" max="10501" width="4.7265625" style="61" customWidth="1"/>
    <col min="10502" max="10502" width="7.81640625" style="61" customWidth="1"/>
    <col min="10503" max="10503" width="4.453125" style="61" customWidth="1"/>
    <col min="10504" max="10504" width="3.81640625" style="61" customWidth="1"/>
    <col min="10505" max="10505" width="4.7265625" style="61" customWidth="1"/>
    <col min="10506" max="10508" width="4.453125" style="61" customWidth="1"/>
    <col min="10509" max="10509" width="9.26953125" style="61" customWidth="1"/>
    <col min="10510" max="10510" width="23" style="61" customWidth="1"/>
    <col min="10511" max="10746" width="9" style="61"/>
    <col min="10747" max="10747" width="6.1796875" style="61" customWidth="1"/>
    <col min="10748" max="10748" width="17.1796875" style="61" customWidth="1"/>
    <col min="10749" max="10749" width="9.1796875" style="61" customWidth="1"/>
    <col min="10750" max="10750" width="9.54296875" style="61" customWidth="1"/>
    <col min="10751" max="10751" width="8.7265625" style="61" customWidth="1"/>
    <col min="10752" max="10752" width="7" style="61" customWidth="1"/>
    <col min="10753" max="10753" width="7.7265625" style="61" customWidth="1"/>
    <col min="10754" max="10754" width="5.54296875" style="61" customWidth="1"/>
    <col min="10755" max="10755" width="4.7265625" style="61" customWidth="1"/>
    <col min="10756" max="10756" width="3.81640625" style="61" customWidth="1"/>
    <col min="10757" max="10757" width="4.7265625" style="61" customWidth="1"/>
    <col min="10758" max="10758" width="7.81640625" style="61" customWidth="1"/>
    <col min="10759" max="10759" width="4.453125" style="61" customWidth="1"/>
    <col min="10760" max="10760" width="3.81640625" style="61" customWidth="1"/>
    <col min="10761" max="10761" width="4.7265625" style="61" customWidth="1"/>
    <col min="10762" max="10764" width="4.453125" style="61" customWidth="1"/>
    <col min="10765" max="10765" width="9.26953125" style="61" customWidth="1"/>
    <col min="10766" max="10766" width="23" style="61" customWidth="1"/>
    <col min="10767" max="11002" width="9" style="61"/>
    <col min="11003" max="11003" width="6.1796875" style="61" customWidth="1"/>
    <col min="11004" max="11004" width="17.1796875" style="61" customWidth="1"/>
    <col min="11005" max="11005" width="9.1796875" style="61" customWidth="1"/>
    <col min="11006" max="11006" width="9.54296875" style="61" customWidth="1"/>
    <col min="11007" max="11007" width="8.7265625" style="61" customWidth="1"/>
    <col min="11008" max="11008" width="7" style="61" customWidth="1"/>
    <col min="11009" max="11009" width="7.7265625" style="61" customWidth="1"/>
    <col min="11010" max="11010" width="5.54296875" style="61" customWidth="1"/>
    <col min="11011" max="11011" width="4.7265625" style="61" customWidth="1"/>
    <col min="11012" max="11012" width="3.81640625" style="61" customWidth="1"/>
    <col min="11013" max="11013" width="4.7265625" style="61" customWidth="1"/>
    <col min="11014" max="11014" width="7.81640625" style="61" customWidth="1"/>
    <col min="11015" max="11015" width="4.453125" style="61" customWidth="1"/>
    <col min="11016" max="11016" width="3.81640625" style="61" customWidth="1"/>
    <col min="11017" max="11017" width="4.7265625" style="61" customWidth="1"/>
    <col min="11018" max="11020" width="4.453125" style="61" customWidth="1"/>
    <col min="11021" max="11021" width="9.26953125" style="61" customWidth="1"/>
    <col min="11022" max="11022" width="23" style="61" customWidth="1"/>
    <col min="11023" max="11258" width="9" style="61"/>
    <col min="11259" max="11259" width="6.1796875" style="61" customWidth="1"/>
    <col min="11260" max="11260" width="17.1796875" style="61" customWidth="1"/>
    <col min="11261" max="11261" width="9.1796875" style="61" customWidth="1"/>
    <col min="11262" max="11262" width="9.54296875" style="61" customWidth="1"/>
    <col min="11263" max="11263" width="8.7265625" style="61" customWidth="1"/>
    <col min="11264" max="11264" width="7" style="61" customWidth="1"/>
    <col min="11265" max="11265" width="7.7265625" style="61" customWidth="1"/>
    <col min="11266" max="11266" width="5.54296875" style="61" customWidth="1"/>
    <col min="11267" max="11267" width="4.7265625" style="61" customWidth="1"/>
    <col min="11268" max="11268" width="3.81640625" style="61" customWidth="1"/>
    <col min="11269" max="11269" width="4.7265625" style="61" customWidth="1"/>
    <col min="11270" max="11270" width="7.81640625" style="61" customWidth="1"/>
    <col min="11271" max="11271" width="4.453125" style="61" customWidth="1"/>
    <col min="11272" max="11272" width="3.81640625" style="61" customWidth="1"/>
    <col min="11273" max="11273" width="4.7265625" style="61" customWidth="1"/>
    <col min="11274" max="11276" width="4.453125" style="61" customWidth="1"/>
    <col min="11277" max="11277" width="9.26953125" style="61" customWidth="1"/>
    <col min="11278" max="11278" width="23" style="61" customWidth="1"/>
    <col min="11279" max="11514" width="9" style="61"/>
    <col min="11515" max="11515" width="6.1796875" style="61" customWidth="1"/>
    <col min="11516" max="11516" width="17.1796875" style="61" customWidth="1"/>
    <col min="11517" max="11517" width="9.1796875" style="61" customWidth="1"/>
    <col min="11518" max="11518" width="9.54296875" style="61" customWidth="1"/>
    <col min="11519" max="11519" width="8.7265625" style="61" customWidth="1"/>
    <col min="11520" max="11520" width="7" style="61" customWidth="1"/>
    <col min="11521" max="11521" width="7.7265625" style="61" customWidth="1"/>
    <col min="11522" max="11522" width="5.54296875" style="61" customWidth="1"/>
    <col min="11523" max="11523" width="4.7265625" style="61" customWidth="1"/>
    <col min="11524" max="11524" width="3.81640625" style="61" customWidth="1"/>
    <col min="11525" max="11525" width="4.7265625" style="61" customWidth="1"/>
    <col min="11526" max="11526" width="7.81640625" style="61" customWidth="1"/>
    <col min="11527" max="11527" width="4.453125" style="61" customWidth="1"/>
    <col min="11528" max="11528" width="3.81640625" style="61" customWidth="1"/>
    <col min="11529" max="11529" width="4.7265625" style="61" customWidth="1"/>
    <col min="11530" max="11532" width="4.453125" style="61" customWidth="1"/>
    <col min="11533" max="11533" width="9.26953125" style="61" customWidth="1"/>
    <col min="11534" max="11534" width="23" style="61" customWidth="1"/>
    <col min="11535" max="11770" width="9" style="61"/>
    <col min="11771" max="11771" width="6.1796875" style="61" customWidth="1"/>
    <col min="11772" max="11772" width="17.1796875" style="61" customWidth="1"/>
    <col min="11773" max="11773" width="9.1796875" style="61" customWidth="1"/>
    <col min="11774" max="11774" width="9.54296875" style="61" customWidth="1"/>
    <col min="11775" max="11775" width="8.7265625" style="61" customWidth="1"/>
    <col min="11776" max="11776" width="7" style="61" customWidth="1"/>
    <col min="11777" max="11777" width="7.7265625" style="61" customWidth="1"/>
    <col min="11778" max="11778" width="5.54296875" style="61" customWidth="1"/>
    <col min="11779" max="11779" width="4.7265625" style="61" customWidth="1"/>
    <col min="11780" max="11780" width="3.81640625" style="61" customWidth="1"/>
    <col min="11781" max="11781" width="4.7265625" style="61" customWidth="1"/>
    <col min="11782" max="11782" width="7.81640625" style="61" customWidth="1"/>
    <col min="11783" max="11783" width="4.453125" style="61" customWidth="1"/>
    <col min="11784" max="11784" width="3.81640625" style="61" customWidth="1"/>
    <col min="11785" max="11785" width="4.7265625" style="61" customWidth="1"/>
    <col min="11786" max="11788" width="4.453125" style="61" customWidth="1"/>
    <col min="11789" max="11789" width="9.26953125" style="61" customWidth="1"/>
    <col min="11790" max="11790" width="23" style="61" customWidth="1"/>
    <col min="11791" max="12026" width="9" style="61"/>
    <col min="12027" max="12027" width="6.1796875" style="61" customWidth="1"/>
    <col min="12028" max="12028" width="17.1796875" style="61" customWidth="1"/>
    <col min="12029" max="12029" width="9.1796875" style="61" customWidth="1"/>
    <col min="12030" max="12030" width="9.54296875" style="61" customWidth="1"/>
    <col min="12031" max="12031" width="8.7265625" style="61" customWidth="1"/>
    <col min="12032" max="12032" width="7" style="61" customWidth="1"/>
    <col min="12033" max="12033" width="7.7265625" style="61" customWidth="1"/>
    <col min="12034" max="12034" width="5.54296875" style="61" customWidth="1"/>
    <col min="12035" max="12035" width="4.7265625" style="61" customWidth="1"/>
    <col min="12036" max="12036" width="3.81640625" style="61" customWidth="1"/>
    <col min="12037" max="12037" width="4.7265625" style="61" customWidth="1"/>
    <col min="12038" max="12038" width="7.81640625" style="61" customWidth="1"/>
    <col min="12039" max="12039" width="4.453125" style="61" customWidth="1"/>
    <col min="12040" max="12040" width="3.81640625" style="61" customWidth="1"/>
    <col min="12041" max="12041" width="4.7265625" style="61" customWidth="1"/>
    <col min="12042" max="12044" width="4.453125" style="61" customWidth="1"/>
    <col min="12045" max="12045" width="9.26953125" style="61" customWidth="1"/>
    <col min="12046" max="12046" width="23" style="61" customWidth="1"/>
    <col min="12047" max="12282" width="9" style="61"/>
    <col min="12283" max="12283" width="6.1796875" style="61" customWidth="1"/>
    <col min="12284" max="12284" width="17.1796875" style="61" customWidth="1"/>
    <col min="12285" max="12285" width="9.1796875" style="61" customWidth="1"/>
    <col min="12286" max="12286" width="9.54296875" style="61" customWidth="1"/>
    <col min="12287" max="12287" width="8.7265625" style="61" customWidth="1"/>
    <col min="12288" max="12288" width="7" style="61" customWidth="1"/>
    <col min="12289" max="12289" width="7.7265625" style="61" customWidth="1"/>
    <col min="12290" max="12290" width="5.54296875" style="61" customWidth="1"/>
    <col min="12291" max="12291" width="4.7265625" style="61" customWidth="1"/>
    <col min="12292" max="12292" width="3.81640625" style="61" customWidth="1"/>
    <col min="12293" max="12293" width="4.7265625" style="61" customWidth="1"/>
    <col min="12294" max="12294" width="7.81640625" style="61" customWidth="1"/>
    <col min="12295" max="12295" width="4.453125" style="61" customWidth="1"/>
    <col min="12296" max="12296" width="3.81640625" style="61" customWidth="1"/>
    <col min="12297" max="12297" width="4.7265625" style="61" customWidth="1"/>
    <col min="12298" max="12300" width="4.453125" style="61" customWidth="1"/>
    <col min="12301" max="12301" width="9.26953125" style="61" customWidth="1"/>
    <col min="12302" max="12302" width="23" style="61" customWidth="1"/>
    <col min="12303" max="12538" width="9" style="61"/>
    <col min="12539" max="12539" width="6.1796875" style="61" customWidth="1"/>
    <col min="12540" max="12540" width="17.1796875" style="61" customWidth="1"/>
    <col min="12541" max="12541" width="9.1796875" style="61" customWidth="1"/>
    <col min="12542" max="12542" width="9.54296875" style="61" customWidth="1"/>
    <col min="12543" max="12543" width="8.7265625" style="61" customWidth="1"/>
    <col min="12544" max="12544" width="7" style="61" customWidth="1"/>
    <col min="12545" max="12545" width="7.7265625" style="61" customWidth="1"/>
    <col min="12546" max="12546" width="5.54296875" style="61" customWidth="1"/>
    <col min="12547" max="12547" width="4.7265625" style="61" customWidth="1"/>
    <col min="12548" max="12548" width="3.81640625" style="61" customWidth="1"/>
    <col min="12549" max="12549" width="4.7265625" style="61" customWidth="1"/>
    <col min="12550" max="12550" width="7.81640625" style="61" customWidth="1"/>
    <col min="12551" max="12551" width="4.453125" style="61" customWidth="1"/>
    <col min="12552" max="12552" width="3.81640625" style="61" customWidth="1"/>
    <col min="12553" max="12553" width="4.7265625" style="61" customWidth="1"/>
    <col min="12554" max="12556" width="4.453125" style="61" customWidth="1"/>
    <col min="12557" max="12557" width="9.26953125" style="61" customWidth="1"/>
    <col min="12558" max="12558" width="23" style="61" customWidth="1"/>
    <col min="12559" max="12794" width="9" style="61"/>
    <col min="12795" max="12795" width="6.1796875" style="61" customWidth="1"/>
    <col min="12796" max="12796" width="17.1796875" style="61" customWidth="1"/>
    <col min="12797" max="12797" width="9.1796875" style="61" customWidth="1"/>
    <col min="12798" max="12798" width="9.54296875" style="61" customWidth="1"/>
    <col min="12799" max="12799" width="8.7265625" style="61" customWidth="1"/>
    <col min="12800" max="12800" width="7" style="61" customWidth="1"/>
    <col min="12801" max="12801" width="7.7265625" style="61" customWidth="1"/>
    <col min="12802" max="12802" width="5.54296875" style="61" customWidth="1"/>
    <col min="12803" max="12803" width="4.7265625" style="61" customWidth="1"/>
    <col min="12804" max="12804" width="3.81640625" style="61" customWidth="1"/>
    <col min="12805" max="12805" width="4.7265625" style="61" customWidth="1"/>
    <col min="12806" max="12806" width="7.81640625" style="61" customWidth="1"/>
    <col min="12807" max="12807" width="4.453125" style="61" customWidth="1"/>
    <col min="12808" max="12808" width="3.81640625" style="61" customWidth="1"/>
    <col min="12809" max="12809" width="4.7265625" style="61" customWidth="1"/>
    <col min="12810" max="12812" width="4.453125" style="61" customWidth="1"/>
    <col min="12813" max="12813" width="9.26953125" style="61" customWidth="1"/>
    <col min="12814" max="12814" width="23" style="61" customWidth="1"/>
    <col min="12815" max="13050" width="9" style="61"/>
    <col min="13051" max="13051" width="6.1796875" style="61" customWidth="1"/>
    <col min="13052" max="13052" width="17.1796875" style="61" customWidth="1"/>
    <col min="13053" max="13053" width="9.1796875" style="61" customWidth="1"/>
    <col min="13054" max="13054" width="9.54296875" style="61" customWidth="1"/>
    <col min="13055" max="13055" width="8.7265625" style="61" customWidth="1"/>
    <col min="13056" max="13056" width="7" style="61" customWidth="1"/>
    <col min="13057" max="13057" width="7.7265625" style="61" customWidth="1"/>
    <col min="13058" max="13058" width="5.54296875" style="61" customWidth="1"/>
    <col min="13059" max="13059" width="4.7265625" style="61" customWidth="1"/>
    <col min="13060" max="13060" width="3.81640625" style="61" customWidth="1"/>
    <col min="13061" max="13061" width="4.7265625" style="61" customWidth="1"/>
    <col min="13062" max="13062" width="7.81640625" style="61" customWidth="1"/>
    <col min="13063" max="13063" width="4.453125" style="61" customWidth="1"/>
    <col min="13064" max="13064" width="3.81640625" style="61" customWidth="1"/>
    <col min="13065" max="13065" width="4.7265625" style="61" customWidth="1"/>
    <col min="13066" max="13068" width="4.453125" style="61" customWidth="1"/>
    <col min="13069" max="13069" width="9.26953125" style="61" customWidth="1"/>
    <col min="13070" max="13070" width="23" style="61" customWidth="1"/>
    <col min="13071" max="13306" width="9" style="61"/>
    <col min="13307" max="13307" width="6.1796875" style="61" customWidth="1"/>
    <col min="13308" max="13308" width="17.1796875" style="61" customWidth="1"/>
    <col min="13309" max="13309" width="9.1796875" style="61" customWidth="1"/>
    <col min="13310" max="13310" width="9.54296875" style="61" customWidth="1"/>
    <col min="13311" max="13311" width="8.7265625" style="61" customWidth="1"/>
    <col min="13312" max="13312" width="7" style="61" customWidth="1"/>
    <col min="13313" max="13313" width="7.7265625" style="61" customWidth="1"/>
    <col min="13314" max="13314" width="5.54296875" style="61" customWidth="1"/>
    <col min="13315" max="13315" width="4.7265625" style="61" customWidth="1"/>
    <col min="13316" max="13316" width="3.81640625" style="61" customWidth="1"/>
    <col min="13317" max="13317" width="4.7265625" style="61" customWidth="1"/>
    <col min="13318" max="13318" width="7.81640625" style="61" customWidth="1"/>
    <col min="13319" max="13319" width="4.453125" style="61" customWidth="1"/>
    <col min="13320" max="13320" width="3.81640625" style="61" customWidth="1"/>
    <col min="13321" max="13321" width="4.7265625" style="61" customWidth="1"/>
    <col min="13322" max="13324" width="4.453125" style="61" customWidth="1"/>
    <col min="13325" max="13325" width="9.26953125" style="61" customWidth="1"/>
    <col min="13326" max="13326" width="23" style="61" customWidth="1"/>
    <col min="13327" max="13562" width="9" style="61"/>
    <col min="13563" max="13563" width="6.1796875" style="61" customWidth="1"/>
    <col min="13564" max="13564" width="17.1796875" style="61" customWidth="1"/>
    <col min="13565" max="13565" width="9.1796875" style="61" customWidth="1"/>
    <col min="13566" max="13566" width="9.54296875" style="61" customWidth="1"/>
    <col min="13567" max="13567" width="8.7265625" style="61" customWidth="1"/>
    <col min="13568" max="13568" width="7" style="61" customWidth="1"/>
    <col min="13569" max="13569" width="7.7265625" style="61" customWidth="1"/>
    <col min="13570" max="13570" width="5.54296875" style="61" customWidth="1"/>
    <col min="13571" max="13571" width="4.7265625" style="61" customWidth="1"/>
    <col min="13572" max="13572" width="3.81640625" style="61" customWidth="1"/>
    <col min="13573" max="13573" width="4.7265625" style="61" customWidth="1"/>
    <col min="13574" max="13574" width="7.81640625" style="61" customWidth="1"/>
    <col min="13575" max="13575" width="4.453125" style="61" customWidth="1"/>
    <col min="13576" max="13576" width="3.81640625" style="61" customWidth="1"/>
    <col min="13577" max="13577" width="4.7265625" style="61" customWidth="1"/>
    <col min="13578" max="13580" width="4.453125" style="61" customWidth="1"/>
    <col min="13581" max="13581" width="9.26953125" style="61" customWidth="1"/>
    <col min="13582" max="13582" width="23" style="61" customWidth="1"/>
    <col min="13583" max="13818" width="9" style="61"/>
    <col min="13819" max="13819" width="6.1796875" style="61" customWidth="1"/>
    <col min="13820" max="13820" width="17.1796875" style="61" customWidth="1"/>
    <col min="13821" max="13821" width="9.1796875" style="61" customWidth="1"/>
    <col min="13822" max="13822" width="9.54296875" style="61" customWidth="1"/>
    <col min="13823" max="13823" width="8.7265625" style="61" customWidth="1"/>
    <col min="13824" max="13824" width="7" style="61" customWidth="1"/>
    <col min="13825" max="13825" width="7.7265625" style="61" customWidth="1"/>
    <col min="13826" max="13826" width="5.54296875" style="61" customWidth="1"/>
    <col min="13827" max="13827" width="4.7265625" style="61" customWidth="1"/>
    <col min="13828" max="13828" width="3.81640625" style="61" customWidth="1"/>
    <col min="13829" max="13829" width="4.7265625" style="61" customWidth="1"/>
    <col min="13830" max="13830" width="7.81640625" style="61" customWidth="1"/>
    <col min="13831" max="13831" width="4.453125" style="61" customWidth="1"/>
    <col min="13832" max="13832" width="3.81640625" style="61" customWidth="1"/>
    <col min="13833" max="13833" width="4.7265625" style="61" customWidth="1"/>
    <col min="13834" max="13836" width="4.453125" style="61" customWidth="1"/>
    <col min="13837" max="13837" width="9.26953125" style="61" customWidth="1"/>
    <col min="13838" max="13838" width="23" style="61" customWidth="1"/>
    <col min="13839" max="14074" width="9" style="61"/>
    <col min="14075" max="14075" width="6.1796875" style="61" customWidth="1"/>
    <col min="14076" max="14076" width="17.1796875" style="61" customWidth="1"/>
    <col min="14077" max="14077" width="9.1796875" style="61" customWidth="1"/>
    <col min="14078" max="14078" width="9.54296875" style="61" customWidth="1"/>
    <col min="14079" max="14079" width="8.7265625" style="61" customWidth="1"/>
    <col min="14080" max="14080" width="7" style="61" customWidth="1"/>
    <col min="14081" max="14081" width="7.7265625" style="61" customWidth="1"/>
    <col min="14082" max="14082" width="5.54296875" style="61" customWidth="1"/>
    <col min="14083" max="14083" width="4.7265625" style="61" customWidth="1"/>
    <col min="14084" max="14084" width="3.81640625" style="61" customWidth="1"/>
    <col min="14085" max="14085" width="4.7265625" style="61" customWidth="1"/>
    <col min="14086" max="14086" width="7.81640625" style="61" customWidth="1"/>
    <col min="14087" max="14087" width="4.453125" style="61" customWidth="1"/>
    <col min="14088" max="14088" width="3.81640625" style="61" customWidth="1"/>
    <col min="14089" max="14089" width="4.7265625" style="61" customWidth="1"/>
    <col min="14090" max="14092" width="4.453125" style="61" customWidth="1"/>
    <col min="14093" max="14093" width="9.26953125" style="61" customWidth="1"/>
    <col min="14094" max="14094" width="23" style="61" customWidth="1"/>
    <col min="14095" max="14330" width="9" style="61"/>
    <col min="14331" max="14331" width="6.1796875" style="61" customWidth="1"/>
    <col min="14332" max="14332" width="17.1796875" style="61" customWidth="1"/>
    <col min="14333" max="14333" width="9.1796875" style="61" customWidth="1"/>
    <col min="14334" max="14334" width="9.54296875" style="61" customWidth="1"/>
    <col min="14335" max="14335" width="8.7265625" style="61" customWidth="1"/>
    <col min="14336" max="14336" width="7" style="61" customWidth="1"/>
    <col min="14337" max="14337" width="7.7265625" style="61" customWidth="1"/>
    <col min="14338" max="14338" width="5.54296875" style="61" customWidth="1"/>
    <col min="14339" max="14339" width="4.7265625" style="61" customWidth="1"/>
    <col min="14340" max="14340" width="3.81640625" style="61" customWidth="1"/>
    <col min="14341" max="14341" width="4.7265625" style="61" customWidth="1"/>
    <col min="14342" max="14342" width="7.81640625" style="61" customWidth="1"/>
    <col min="14343" max="14343" width="4.453125" style="61" customWidth="1"/>
    <col min="14344" max="14344" width="3.81640625" style="61" customWidth="1"/>
    <col min="14345" max="14345" width="4.7265625" style="61" customWidth="1"/>
    <col min="14346" max="14348" width="4.453125" style="61" customWidth="1"/>
    <col min="14349" max="14349" width="9.26953125" style="61" customWidth="1"/>
    <col min="14350" max="14350" width="23" style="61" customWidth="1"/>
    <col min="14351" max="14586" width="9" style="61"/>
    <col min="14587" max="14587" width="6.1796875" style="61" customWidth="1"/>
    <col min="14588" max="14588" width="17.1796875" style="61" customWidth="1"/>
    <col min="14589" max="14589" width="9.1796875" style="61" customWidth="1"/>
    <col min="14590" max="14590" width="9.54296875" style="61" customWidth="1"/>
    <col min="14591" max="14591" width="8.7265625" style="61" customWidth="1"/>
    <col min="14592" max="14592" width="7" style="61" customWidth="1"/>
    <col min="14593" max="14593" width="7.7265625" style="61" customWidth="1"/>
    <col min="14594" max="14594" width="5.54296875" style="61" customWidth="1"/>
    <col min="14595" max="14595" width="4.7265625" style="61" customWidth="1"/>
    <col min="14596" max="14596" width="3.81640625" style="61" customWidth="1"/>
    <col min="14597" max="14597" width="4.7265625" style="61" customWidth="1"/>
    <col min="14598" max="14598" width="7.81640625" style="61" customWidth="1"/>
    <col min="14599" max="14599" width="4.453125" style="61" customWidth="1"/>
    <col min="14600" max="14600" width="3.81640625" style="61" customWidth="1"/>
    <col min="14601" max="14601" width="4.7265625" style="61" customWidth="1"/>
    <col min="14602" max="14604" width="4.453125" style="61" customWidth="1"/>
    <col min="14605" max="14605" width="9.26953125" style="61" customWidth="1"/>
    <col min="14606" max="14606" width="23" style="61" customWidth="1"/>
    <col min="14607" max="14842" width="9" style="61"/>
    <col min="14843" max="14843" width="6.1796875" style="61" customWidth="1"/>
    <col min="14844" max="14844" width="17.1796875" style="61" customWidth="1"/>
    <col min="14845" max="14845" width="9.1796875" style="61" customWidth="1"/>
    <col min="14846" max="14846" width="9.54296875" style="61" customWidth="1"/>
    <col min="14847" max="14847" width="8.7265625" style="61" customWidth="1"/>
    <col min="14848" max="14848" width="7" style="61" customWidth="1"/>
    <col min="14849" max="14849" width="7.7265625" style="61" customWidth="1"/>
    <col min="14850" max="14850" width="5.54296875" style="61" customWidth="1"/>
    <col min="14851" max="14851" width="4.7265625" style="61" customWidth="1"/>
    <col min="14852" max="14852" width="3.81640625" style="61" customWidth="1"/>
    <col min="14853" max="14853" width="4.7265625" style="61" customWidth="1"/>
    <col min="14854" max="14854" width="7.81640625" style="61" customWidth="1"/>
    <col min="14855" max="14855" width="4.453125" style="61" customWidth="1"/>
    <col min="14856" max="14856" width="3.81640625" style="61" customWidth="1"/>
    <col min="14857" max="14857" width="4.7265625" style="61" customWidth="1"/>
    <col min="14858" max="14860" width="4.453125" style="61" customWidth="1"/>
    <col min="14861" max="14861" width="9.26953125" style="61" customWidth="1"/>
    <col min="14862" max="14862" width="23" style="61" customWidth="1"/>
    <col min="14863" max="15098" width="9" style="61"/>
    <col min="15099" max="15099" width="6.1796875" style="61" customWidth="1"/>
    <col min="15100" max="15100" width="17.1796875" style="61" customWidth="1"/>
    <col min="15101" max="15101" width="9.1796875" style="61" customWidth="1"/>
    <col min="15102" max="15102" width="9.54296875" style="61" customWidth="1"/>
    <col min="15103" max="15103" width="8.7265625" style="61" customWidth="1"/>
    <col min="15104" max="15104" width="7" style="61" customWidth="1"/>
    <col min="15105" max="15105" width="7.7265625" style="61" customWidth="1"/>
    <col min="15106" max="15106" width="5.54296875" style="61" customWidth="1"/>
    <col min="15107" max="15107" width="4.7265625" style="61" customWidth="1"/>
    <col min="15108" max="15108" width="3.81640625" style="61" customWidth="1"/>
    <col min="15109" max="15109" width="4.7265625" style="61" customWidth="1"/>
    <col min="15110" max="15110" width="7.81640625" style="61" customWidth="1"/>
    <col min="15111" max="15111" width="4.453125" style="61" customWidth="1"/>
    <col min="15112" max="15112" width="3.81640625" style="61" customWidth="1"/>
    <col min="15113" max="15113" width="4.7265625" style="61" customWidth="1"/>
    <col min="15114" max="15116" width="4.453125" style="61" customWidth="1"/>
    <col min="15117" max="15117" width="9.26953125" style="61" customWidth="1"/>
    <col min="15118" max="15118" width="23" style="61" customWidth="1"/>
    <col min="15119" max="15354" width="9" style="61"/>
    <col min="15355" max="15355" width="6.1796875" style="61" customWidth="1"/>
    <col min="15356" max="15356" width="17.1796875" style="61" customWidth="1"/>
    <col min="15357" max="15357" width="9.1796875" style="61" customWidth="1"/>
    <col min="15358" max="15358" width="9.54296875" style="61" customWidth="1"/>
    <col min="15359" max="15359" width="8.7265625" style="61" customWidth="1"/>
    <col min="15360" max="15360" width="7" style="61" customWidth="1"/>
    <col min="15361" max="15361" width="7.7265625" style="61" customWidth="1"/>
    <col min="15362" max="15362" width="5.54296875" style="61" customWidth="1"/>
    <col min="15363" max="15363" width="4.7265625" style="61" customWidth="1"/>
    <col min="15364" max="15364" width="3.81640625" style="61" customWidth="1"/>
    <col min="15365" max="15365" width="4.7265625" style="61" customWidth="1"/>
    <col min="15366" max="15366" width="7.81640625" style="61" customWidth="1"/>
    <col min="15367" max="15367" width="4.453125" style="61" customWidth="1"/>
    <col min="15368" max="15368" width="3.81640625" style="61" customWidth="1"/>
    <col min="15369" max="15369" width="4.7265625" style="61" customWidth="1"/>
    <col min="15370" max="15372" width="4.453125" style="61" customWidth="1"/>
    <col min="15373" max="15373" width="9.26953125" style="61" customWidth="1"/>
    <col min="15374" max="15374" width="23" style="61" customWidth="1"/>
    <col min="15375" max="15610" width="9" style="61"/>
    <col min="15611" max="15611" width="6.1796875" style="61" customWidth="1"/>
    <col min="15612" max="15612" width="17.1796875" style="61" customWidth="1"/>
    <col min="15613" max="15613" width="9.1796875" style="61" customWidth="1"/>
    <col min="15614" max="15614" width="9.54296875" style="61" customWidth="1"/>
    <col min="15615" max="15615" width="8.7265625" style="61" customWidth="1"/>
    <col min="15616" max="15616" width="7" style="61" customWidth="1"/>
    <col min="15617" max="15617" width="7.7265625" style="61" customWidth="1"/>
    <col min="15618" max="15618" width="5.54296875" style="61" customWidth="1"/>
    <col min="15619" max="15619" width="4.7265625" style="61" customWidth="1"/>
    <col min="15620" max="15620" width="3.81640625" style="61" customWidth="1"/>
    <col min="15621" max="15621" width="4.7265625" style="61" customWidth="1"/>
    <col min="15622" max="15622" width="7.81640625" style="61" customWidth="1"/>
    <col min="15623" max="15623" width="4.453125" style="61" customWidth="1"/>
    <col min="15624" max="15624" width="3.81640625" style="61" customWidth="1"/>
    <col min="15625" max="15625" width="4.7265625" style="61" customWidth="1"/>
    <col min="15626" max="15628" width="4.453125" style="61" customWidth="1"/>
    <col min="15629" max="15629" width="9.26953125" style="61" customWidth="1"/>
    <col min="15630" max="15630" width="23" style="61" customWidth="1"/>
    <col min="15631" max="15866" width="9" style="61"/>
    <col min="15867" max="15867" width="6.1796875" style="61" customWidth="1"/>
    <col min="15868" max="15868" width="17.1796875" style="61" customWidth="1"/>
    <col min="15869" max="15869" width="9.1796875" style="61" customWidth="1"/>
    <col min="15870" max="15870" width="9.54296875" style="61" customWidth="1"/>
    <col min="15871" max="15871" width="8.7265625" style="61" customWidth="1"/>
    <col min="15872" max="15872" width="7" style="61" customWidth="1"/>
    <col min="15873" max="15873" width="7.7265625" style="61" customWidth="1"/>
    <col min="15874" max="15874" width="5.54296875" style="61" customWidth="1"/>
    <col min="15875" max="15875" width="4.7265625" style="61" customWidth="1"/>
    <col min="15876" max="15876" width="3.81640625" style="61" customWidth="1"/>
    <col min="15877" max="15877" width="4.7265625" style="61" customWidth="1"/>
    <col min="15878" max="15878" width="7.81640625" style="61" customWidth="1"/>
    <col min="15879" max="15879" width="4.453125" style="61" customWidth="1"/>
    <col min="15880" max="15880" width="3.81640625" style="61" customWidth="1"/>
    <col min="15881" max="15881" width="4.7265625" style="61" customWidth="1"/>
    <col min="15882" max="15884" width="4.453125" style="61" customWidth="1"/>
    <col min="15885" max="15885" width="9.26953125" style="61" customWidth="1"/>
    <col min="15886" max="15886" width="23" style="61" customWidth="1"/>
    <col min="15887" max="16122" width="9" style="61"/>
    <col min="16123" max="16123" width="6.1796875" style="61" customWidth="1"/>
    <col min="16124" max="16124" width="17.1796875" style="61" customWidth="1"/>
    <col min="16125" max="16125" width="9.1796875" style="61" customWidth="1"/>
    <col min="16126" max="16126" width="9.54296875" style="61" customWidth="1"/>
    <col min="16127" max="16127" width="8.7265625" style="61" customWidth="1"/>
    <col min="16128" max="16128" width="7" style="61" customWidth="1"/>
    <col min="16129" max="16129" width="7.7265625" style="61" customWidth="1"/>
    <col min="16130" max="16130" width="5.54296875" style="61" customWidth="1"/>
    <col min="16131" max="16131" width="4.7265625" style="61" customWidth="1"/>
    <col min="16132" max="16132" width="3.81640625" style="61" customWidth="1"/>
    <col min="16133" max="16133" width="4.7265625" style="61" customWidth="1"/>
    <col min="16134" max="16134" width="7.81640625" style="61" customWidth="1"/>
    <col min="16135" max="16135" width="4.453125" style="61" customWidth="1"/>
    <col min="16136" max="16136" width="3.81640625" style="61" customWidth="1"/>
    <col min="16137" max="16137" width="4.7265625" style="61" customWidth="1"/>
    <col min="16138" max="16140" width="4.453125" style="61" customWidth="1"/>
    <col min="16141" max="16141" width="9.26953125" style="61" customWidth="1"/>
    <col min="16142" max="16142" width="23" style="61" customWidth="1"/>
    <col min="16143" max="16384" width="9" style="61"/>
  </cols>
  <sheetData>
    <row r="1" spans="1:33" ht="16.5">
      <c r="A1" s="226" t="s">
        <v>180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  <c r="AA1" s="226"/>
      <c r="AB1" s="226"/>
      <c r="AC1" s="226"/>
      <c r="AD1" s="226"/>
      <c r="AE1" s="226"/>
      <c r="AF1" s="226"/>
    </row>
    <row r="2" spans="1:33" ht="16.5">
      <c r="A2" s="226" t="str">
        <f>TKDK!A3</f>
        <v>Công trình: SỬA CHỮA LƯỚI ĐIỆN HẠ ÁP TRẠM CẦU VỊNH RẪY,  KHU VỰC PHƯỜNG LONG BÌNH NĂM 2026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  <c r="AC2" s="226"/>
      <c r="AD2" s="226"/>
      <c r="AE2" s="226"/>
      <c r="AF2" s="226"/>
    </row>
    <row r="3" spans="1:33" ht="16.5">
      <c r="A3" s="226" t="str">
        <f>TKDK!A4</f>
        <v>Địa điểm: Phường Long Bình, thành phố Cần Thơ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226"/>
      <c r="T3" s="226"/>
      <c r="U3" s="226"/>
      <c r="V3" s="226"/>
      <c r="W3" s="226"/>
      <c r="X3" s="226"/>
      <c r="Y3" s="226"/>
      <c r="Z3" s="226"/>
      <c r="AA3" s="226"/>
      <c r="AB3" s="226"/>
      <c r="AC3" s="226"/>
      <c r="AD3" s="226"/>
      <c r="AE3" s="226"/>
      <c r="AF3" s="226"/>
    </row>
    <row r="4" spans="1:33" ht="15">
      <c r="A4" s="62"/>
      <c r="B4" s="63"/>
      <c r="C4" s="62"/>
      <c r="D4" s="62"/>
      <c r="E4" s="62"/>
      <c r="F4" s="64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</row>
    <row r="5" spans="1:33" ht="21.75" customHeight="1">
      <c r="A5" s="229" t="s">
        <v>102</v>
      </c>
      <c r="B5" s="230" t="s">
        <v>103</v>
      </c>
      <c r="C5" s="230" t="s">
        <v>104</v>
      </c>
      <c r="D5" s="230" t="s">
        <v>181</v>
      </c>
      <c r="E5" s="230" t="s">
        <v>106</v>
      </c>
      <c r="F5" s="227" t="s">
        <v>107</v>
      </c>
      <c r="G5" s="227"/>
      <c r="H5" s="227"/>
      <c r="I5" s="231" t="s">
        <v>28</v>
      </c>
      <c r="J5" s="232"/>
      <c r="K5" s="232"/>
      <c r="L5" s="232"/>
      <c r="M5" s="233"/>
      <c r="N5" s="227" t="s">
        <v>108</v>
      </c>
      <c r="O5" s="227"/>
      <c r="P5" s="227"/>
      <c r="Q5" s="227"/>
      <c r="R5" s="227"/>
      <c r="S5" s="227" t="s">
        <v>109</v>
      </c>
      <c r="T5" s="227"/>
      <c r="U5" s="228" t="s">
        <v>182</v>
      </c>
      <c r="V5" s="228"/>
      <c r="W5" s="227" t="s">
        <v>113</v>
      </c>
      <c r="X5" s="227"/>
      <c r="Y5" s="227"/>
      <c r="Z5" s="227"/>
      <c r="AA5" s="227"/>
      <c r="AB5" s="227"/>
      <c r="AC5" s="227" t="s">
        <v>112</v>
      </c>
      <c r="AD5" s="227"/>
      <c r="AE5" s="102" t="s">
        <v>407</v>
      </c>
      <c r="AF5" s="227" t="s">
        <v>2</v>
      </c>
    </row>
    <row r="6" spans="1:33" ht="126.75" customHeight="1">
      <c r="A6" s="229"/>
      <c r="B6" s="230"/>
      <c r="C6" s="230"/>
      <c r="D6" s="230"/>
      <c r="E6" s="230"/>
      <c r="F6" s="65" t="s">
        <v>183</v>
      </c>
      <c r="G6" s="103" t="s">
        <v>184</v>
      </c>
      <c r="H6" s="103" t="s">
        <v>185</v>
      </c>
      <c r="I6" s="83" t="s">
        <v>207</v>
      </c>
      <c r="J6" s="104" t="s">
        <v>186</v>
      </c>
      <c r="K6" s="104" t="s">
        <v>121</v>
      </c>
      <c r="L6" s="104" t="s">
        <v>124</v>
      </c>
      <c r="M6" s="104" t="s">
        <v>125</v>
      </c>
      <c r="N6" s="104" t="s">
        <v>187</v>
      </c>
      <c r="O6" s="104" t="s">
        <v>188</v>
      </c>
      <c r="P6" s="104" t="s">
        <v>175</v>
      </c>
      <c r="Q6" s="104" t="s">
        <v>189</v>
      </c>
      <c r="R6" s="104" t="s">
        <v>190</v>
      </c>
      <c r="S6" s="104" t="s">
        <v>133</v>
      </c>
      <c r="T6" s="104" t="s">
        <v>134</v>
      </c>
      <c r="U6" s="104" t="s">
        <v>191</v>
      </c>
      <c r="V6" s="104" t="s">
        <v>192</v>
      </c>
      <c r="W6" s="104" t="s">
        <v>193</v>
      </c>
      <c r="X6" s="104" t="s">
        <v>194</v>
      </c>
      <c r="Y6" s="104" t="s">
        <v>195</v>
      </c>
      <c r="Z6" s="104" t="s">
        <v>196</v>
      </c>
      <c r="AA6" s="104" t="s">
        <v>164</v>
      </c>
      <c r="AB6" s="104" t="s">
        <v>400</v>
      </c>
      <c r="AC6" s="104" t="s">
        <v>197</v>
      </c>
      <c r="AD6" s="104" t="s">
        <v>154</v>
      </c>
      <c r="AE6" s="83" t="s">
        <v>398</v>
      </c>
      <c r="AF6" s="227"/>
      <c r="AG6" s="105" t="s">
        <v>406</v>
      </c>
    </row>
    <row r="7" spans="1:33" ht="20.25" customHeight="1">
      <c r="A7" s="34" t="s">
        <v>165</v>
      </c>
      <c r="B7" s="120" t="s">
        <v>428</v>
      </c>
      <c r="C7" s="112"/>
      <c r="D7" s="112"/>
      <c r="E7" s="11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106"/>
      <c r="AG7" s="61">
        <v>1</v>
      </c>
    </row>
    <row r="8" spans="1:33" ht="15.5">
      <c r="A8" s="35">
        <f>IF(B8="","",_xlfn.AGGREGATE(3,5,$B8:B$8))</f>
        <v>1</v>
      </c>
      <c r="B8" s="121" t="s">
        <v>429</v>
      </c>
      <c r="C8" s="35" t="s">
        <v>396</v>
      </c>
      <c r="D8" s="122"/>
      <c r="E8" s="36">
        <f>D8</f>
        <v>0</v>
      </c>
      <c r="F8" s="93">
        <f>D8*2</f>
        <v>0</v>
      </c>
      <c r="G8" s="93"/>
      <c r="H8" s="93"/>
      <c r="I8" s="35" t="s">
        <v>458</v>
      </c>
      <c r="J8" s="93"/>
      <c r="K8" s="93"/>
      <c r="L8" s="97"/>
      <c r="M8" s="97"/>
      <c r="N8" s="98">
        <f>J8</f>
        <v>0</v>
      </c>
      <c r="O8" s="98">
        <f>K8</f>
        <v>0</v>
      </c>
      <c r="P8" s="98" t="str">
        <f>I8</f>
        <v>2hh</v>
      </c>
      <c r="Q8" s="98" t="str">
        <f>IF(VALUE(L8)=1,1,"")</f>
        <v/>
      </c>
      <c r="R8" s="98" t="str">
        <f>IF(VALUE(M8)=1,1,"")</f>
        <v/>
      </c>
      <c r="S8" s="36"/>
      <c r="T8" s="37"/>
      <c r="U8" s="96">
        <v>1</v>
      </c>
      <c r="V8" s="96">
        <f>_xlfn.NUMBERVALUE(IF(U8&gt;0,"",IF(I8="hh",1,IF(J8="hh",1,""))))</f>
        <v>0</v>
      </c>
      <c r="W8" s="96"/>
      <c r="X8" s="107">
        <f>V8*2+U8*3</f>
        <v>3</v>
      </c>
      <c r="Y8" s="96"/>
      <c r="Z8" s="96">
        <v>2</v>
      </c>
      <c r="AA8" s="98"/>
      <c r="AB8" s="98"/>
      <c r="AC8" s="98"/>
      <c r="AD8" s="98" t="str">
        <f>IF(LEFT(AF8,3)="TBA",1,"")</f>
        <v/>
      </c>
      <c r="AE8" s="93"/>
      <c r="AF8" s="108"/>
      <c r="AG8" s="61">
        <v>1</v>
      </c>
    </row>
    <row r="9" spans="1:33" ht="15.75" customHeight="1" outlineLevel="1">
      <c r="A9" s="35">
        <f>IF(B9="","",_xlfn.AGGREGATE(3,5,$B$8:B9))</f>
        <v>2</v>
      </c>
      <c r="B9" s="123" t="s">
        <v>430</v>
      </c>
      <c r="C9" s="35" t="s">
        <v>397</v>
      </c>
      <c r="D9" s="36">
        <v>20</v>
      </c>
      <c r="E9" s="36">
        <f t="shared" ref="E9:E38" si="0">D9+E8</f>
        <v>20</v>
      </c>
      <c r="F9" s="93">
        <f>D9*2</f>
        <v>40</v>
      </c>
      <c r="G9" s="93"/>
      <c r="H9" s="93"/>
      <c r="I9" s="93"/>
      <c r="J9" s="93">
        <v>0</v>
      </c>
      <c r="K9" s="93"/>
      <c r="L9" s="93"/>
      <c r="M9" s="97">
        <f t="shared" ref="M9:M11" si="1">_xlfn.NUMBERVALUE(IF(OR(I9="hh",J9="hh"),"",IF(B9&lt;&gt;0,1,0)))</f>
        <v>1</v>
      </c>
      <c r="N9" s="98">
        <f t="shared" ref="N9:N38" si="2">J9</f>
        <v>0</v>
      </c>
      <c r="O9" s="98">
        <f t="shared" ref="O9:O38" si="3">K9</f>
        <v>0</v>
      </c>
      <c r="P9" s="98">
        <f t="shared" ref="P9:P38" si="4">I9</f>
        <v>0</v>
      </c>
      <c r="Q9" s="98" t="str">
        <f>IF(VALUE(L9)=1,1,"")</f>
        <v/>
      </c>
      <c r="R9" s="98">
        <f>IF(VALUE(M9)=1,1,"")</f>
        <v>1</v>
      </c>
      <c r="S9" s="36"/>
      <c r="T9" s="37"/>
      <c r="U9" s="96">
        <f>IF(L9+M9&gt;0,1,0)</f>
        <v>1</v>
      </c>
      <c r="V9" s="96">
        <f t="shared" ref="V9:V38" si="5">_xlfn.NUMBERVALUE(IF(U9&gt;0,"",IF(I9="hh",1,IF(J9="hh",1,""))))</f>
        <v>0</v>
      </c>
      <c r="W9" s="96"/>
      <c r="X9" s="107">
        <f t="shared" ref="X9" si="6">V9*2+U9*3</f>
        <v>3</v>
      </c>
      <c r="Y9" s="96">
        <f>U9*2</f>
        <v>2</v>
      </c>
      <c r="Z9" s="96">
        <f>V9*2</f>
        <v>0</v>
      </c>
      <c r="AA9" s="98">
        <v>3</v>
      </c>
      <c r="AB9" s="98"/>
      <c r="AC9" s="98"/>
      <c r="AD9" s="98" t="str">
        <f t="shared" ref="AD9" si="7">IF(LEFT(AF9,3)="TBA",1,"")</f>
        <v/>
      </c>
      <c r="AE9" s="93"/>
      <c r="AF9" s="108"/>
      <c r="AG9" s="61">
        <v>1</v>
      </c>
    </row>
    <row r="10" spans="1:33" ht="15.75" customHeight="1" outlineLevel="1">
      <c r="A10" s="35">
        <f>IF(B10="","",_xlfn.AGGREGATE(3,5,$B$8:B10))</f>
        <v>3</v>
      </c>
      <c r="B10" s="121" t="s">
        <v>431</v>
      </c>
      <c r="C10" s="35" t="s">
        <v>397</v>
      </c>
      <c r="D10" s="36">
        <v>41</v>
      </c>
      <c r="E10" s="36">
        <f t="shared" si="0"/>
        <v>61</v>
      </c>
      <c r="F10" s="93">
        <f t="shared" ref="F10:F38" si="8">D10*2</f>
        <v>82</v>
      </c>
      <c r="G10" s="93"/>
      <c r="H10" s="93"/>
      <c r="I10" s="93" t="s">
        <v>172</v>
      </c>
      <c r="J10" s="93">
        <v>0</v>
      </c>
      <c r="K10" s="93"/>
      <c r="L10" s="93"/>
      <c r="M10" s="97">
        <f t="shared" si="1"/>
        <v>0</v>
      </c>
      <c r="N10" s="98">
        <f t="shared" si="2"/>
        <v>0</v>
      </c>
      <c r="O10" s="98">
        <f t="shared" si="3"/>
        <v>0</v>
      </c>
      <c r="P10" s="98" t="str">
        <f t="shared" si="4"/>
        <v>hh</v>
      </c>
      <c r="Q10" s="98" t="str">
        <f t="shared" ref="Q10:Q38" si="9">IF(VALUE(L10)=1,1,"")</f>
        <v/>
      </c>
      <c r="R10" s="98" t="str">
        <f t="shared" ref="R10:R11" si="10">IF(VALUE(M10)=1,1,"")</f>
        <v/>
      </c>
      <c r="S10" s="36"/>
      <c r="T10" s="37"/>
      <c r="U10" s="96">
        <f t="shared" ref="U10:U38" si="11">IF(L10+M10&gt;0,1,0)</f>
        <v>0</v>
      </c>
      <c r="V10" s="96">
        <f t="shared" si="5"/>
        <v>1</v>
      </c>
      <c r="W10" s="96"/>
      <c r="X10" s="107">
        <f t="shared" ref="X10:X20" si="12">V10*2+U10*3</f>
        <v>2</v>
      </c>
      <c r="Y10" s="96">
        <f t="shared" ref="Y10:Y20" si="13">U10*2</f>
        <v>0</v>
      </c>
      <c r="Z10" s="96">
        <f t="shared" ref="Z10:Z20" si="14">V10*2</f>
        <v>2</v>
      </c>
      <c r="AA10" s="98">
        <v>1</v>
      </c>
      <c r="AB10" s="98"/>
      <c r="AC10" s="98"/>
      <c r="AD10" s="98" t="str">
        <f t="shared" ref="AD10:AD20" si="15">IF(LEFT(AF10,3)="TBA",1,"")</f>
        <v/>
      </c>
      <c r="AE10" s="93"/>
      <c r="AF10" s="108"/>
      <c r="AG10" s="61">
        <v>1</v>
      </c>
    </row>
    <row r="11" spans="1:33" ht="15.75" customHeight="1" outlineLevel="1">
      <c r="A11" s="35">
        <f>IF(B11="","",_xlfn.AGGREGATE(3,5,$B$8:B11))</f>
        <v>4</v>
      </c>
      <c r="B11" s="121" t="s">
        <v>432</v>
      </c>
      <c r="C11" s="35" t="s">
        <v>396</v>
      </c>
      <c r="D11" s="36">
        <v>47</v>
      </c>
      <c r="E11" s="36">
        <f t="shared" si="0"/>
        <v>108</v>
      </c>
      <c r="F11" s="93">
        <f t="shared" si="8"/>
        <v>94</v>
      </c>
      <c r="G11" s="93"/>
      <c r="H11" s="93"/>
      <c r="I11" s="93" t="s">
        <v>172</v>
      </c>
      <c r="J11" s="93">
        <v>0</v>
      </c>
      <c r="K11" s="93"/>
      <c r="L11" s="93"/>
      <c r="M11" s="97">
        <f t="shared" si="1"/>
        <v>0</v>
      </c>
      <c r="N11" s="98">
        <f t="shared" si="2"/>
        <v>0</v>
      </c>
      <c r="O11" s="98">
        <f t="shared" si="3"/>
        <v>0</v>
      </c>
      <c r="P11" s="98" t="str">
        <f t="shared" si="4"/>
        <v>hh</v>
      </c>
      <c r="Q11" s="98" t="str">
        <f t="shared" si="9"/>
        <v/>
      </c>
      <c r="R11" s="98" t="str">
        <f t="shared" si="10"/>
        <v/>
      </c>
      <c r="S11" s="36"/>
      <c r="T11" s="37"/>
      <c r="U11" s="96">
        <f t="shared" si="11"/>
        <v>0</v>
      </c>
      <c r="V11" s="96">
        <f t="shared" si="5"/>
        <v>1</v>
      </c>
      <c r="W11" s="96"/>
      <c r="X11" s="107">
        <f t="shared" si="12"/>
        <v>2</v>
      </c>
      <c r="Y11" s="96">
        <f t="shared" si="13"/>
        <v>0</v>
      </c>
      <c r="Z11" s="96">
        <f>V11*2</f>
        <v>2</v>
      </c>
      <c r="AA11" s="98">
        <v>6</v>
      </c>
      <c r="AB11" s="98"/>
      <c r="AC11" s="98"/>
      <c r="AD11" s="98" t="str">
        <f t="shared" si="15"/>
        <v/>
      </c>
      <c r="AE11" s="93"/>
      <c r="AF11" s="108"/>
      <c r="AG11" s="61">
        <v>1</v>
      </c>
    </row>
    <row r="12" spans="1:33" ht="15.75" customHeight="1" outlineLevel="1">
      <c r="A12" s="35"/>
      <c r="B12" s="121"/>
      <c r="C12" s="35"/>
      <c r="D12" s="36"/>
      <c r="E12" s="36"/>
      <c r="F12" s="93">
        <f t="shared" si="8"/>
        <v>0</v>
      </c>
      <c r="G12" s="93"/>
      <c r="H12" s="93"/>
      <c r="I12" s="93"/>
      <c r="J12" s="93"/>
      <c r="K12" s="93"/>
      <c r="L12" s="93"/>
      <c r="M12" s="97"/>
      <c r="N12" s="98"/>
      <c r="O12" s="98"/>
      <c r="P12" s="98"/>
      <c r="Q12" s="98"/>
      <c r="R12" s="98"/>
      <c r="S12" s="36"/>
      <c r="T12" s="37"/>
      <c r="U12" s="96"/>
      <c r="V12" s="96"/>
      <c r="W12" s="96"/>
      <c r="X12" s="107"/>
      <c r="Y12" s="96"/>
      <c r="Z12" s="96"/>
      <c r="AA12" s="98"/>
      <c r="AB12" s="98"/>
      <c r="AC12" s="98"/>
      <c r="AD12" s="98"/>
      <c r="AE12" s="93"/>
      <c r="AF12" s="108"/>
    </row>
    <row r="13" spans="1:33" ht="15.5">
      <c r="A13" s="35">
        <f>IF(B13="","",_xlfn.AGGREGATE(3,5,$B$8:B13))</f>
        <v>5</v>
      </c>
      <c r="B13" s="121" t="s">
        <v>429</v>
      </c>
      <c r="C13" s="35" t="s">
        <v>396</v>
      </c>
      <c r="D13" s="122"/>
      <c r="E13" s="36">
        <f>E11</f>
        <v>108</v>
      </c>
      <c r="F13" s="93">
        <f>D13*2</f>
        <v>0</v>
      </c>
      <c r="G13" s="93">
        <f>D13</f>
        <v>0</v>
      </c>
      <c r="H13" s="93"/>
      <c r="I13" s="35" t="s">
        <v>458</v>
      </c>
      <c r="J13" s="93"/>
      <c r="K13" s="93"/>
      <c r="L13" s="97"/>
      <c r="M13" s="97"/>
      <c r="N13" s="98">
        <f>J13</f>
        <v>0</v>
      </c>
      <c r="O13" s="98">
        <f>K13</f>
        <v>0</v>
      </c>
      <c r="P13" s="98" t="str">
        <f>I13</f>
        <v>2hh</v>
      </c>
      <c r="Q13" s="98" t="str">
        <f>IF(VALUE(L13)=1,1,"")</f>
        <v/>
      </c>
      <c r="R13" s="98" t="str">
        <f>IF(VALUE(M13)=1,1,"")</f>
        <v/>
      </c>
      <c r="S13" s="36"/>
      <c r="T13" s="37"/>
      <c r="U13" s="96">
        <v>1</v>
      </c>
      <c r="V13" s="96">
        <f>_xlfn.NUMBERVALUE(IF(U13&gt;0,"",IF(I13="hh",1,IF(J13="hh",1,""))))</f>
        <v>0</v>
      </c>
      <c r="W13" s="96"/>
      <c r="X13" s="107">
        <f t="shared" ref="X13" si="16">V13*2+U13*3</f>
        <v>3</v>
      </c>
      <c r="Y13" s="96"/>
      <c r="Z13" s="96">
        <v>2</v>
      </c>
      <c r="AA13" s="98"/>
      <c r="AB13" s="98"/>
      <c r="AC13" s="98"/>
      <c r="AD13" s="98" t="str">
        <f>IF(LEFT(AF13,3)="TBA",1,"")</f>
        <v/>
      </c>
      <c r="AE13" s="93"/>
      <c r="AF13" s="108"/>
      <c r="AG13" s="61">
        <v>1</v>
      </c>
    </row>
    <row r="14" spans="1:33" ht="15.75" customHeight="1" outlineLevel="1">
      <c r="A14" s="35">
        <f>IF(B14="","",_xlfn.AGGREGATE(3,5,$B$8:B14))</f>
        <v>6</v>
      </c>
      <c r="B14" s="123" t="s">
        <v>433</v>
      </c>
      <c r="C14" s="35" t="s">
        <v>397</v>
      </c>
      <c r="D14" s="36">
        <v>49</v>
      </c>
      <c r="E14" s="36">
        <f t="shared" si="0"/>
        <v>157</v>
      </c>
      <c r="F14" s="93">
        <f t="shared" si="8"/>
        <v>98</v>
      </c>
      <c r="G14" s="93">
        <f t="shared" ref="G14:G38" si="17">D14</f>
        <v>49</v>
      </c>
      <c r="H14" s="93"/>
      <c r="I14" s="93"/>
      <c r="J14" s="93">
        <v>0</v>
      </c>
      <c r="K14" s="93"/>
      <c r="L14" s="93"/>
      <c r="M14" s="97">
        <f>_xlfn.NUMBERVALUE(IF(OR(I14="hh",J14="hh"),"",IF(B14&lt;&gt;0,1,0)))</f>
        <v>1</v>
      </c>
      <c r="N14" s="98">
        <f t="shared" si="2"/>
        <v>0</v>
      </c>
      <c r="O14" s="98">
        <f t="shared" si="3"/>
        <v>0</v>
      </c>
      <c r="P14" s="98">
        <f t="shared" si="4"/>
        <v>0</v>
      </c>
      <c r="Q14" s="98" t="str">
        <f t="shared" si="9"/>
        <v/>
      </c>
      <c r="R14" s="98">
        <f t="shared" ref="R14:R38" si="18">IF(VALUE(M14)=1,1,"")</f>
        <v>1</v>
      </c>
      <c r="S14" s="36"/>
      <c r="T14" s="37"/>
      <c r="U14" s="96">
        <f t="shared" si="11"/>
        <v>1</v>
      </c>
      <c r="V14" s="96">
        <f t="shared" si="5"/>
        <v>0</v>
      </c>
      <c r="W14" s="96"/>
      <c r="X14" s="107">
        <f t="shared" si="12"/>
        <v>3</v>
      </c>
      <c r="Y14" s="96">
        <f>U14*2</f>
        <v>2</v>
      </c>
      <c r="Z14" s="96">
        <f t="shared" si="14"/>
        <v>0</v>
      </c>
      <c r="AA14" s="98">
        <v>0</v>
      </c>
      <c r="AB14" s="98">
        <f t="shared" ref="AB14:AB38" si="19">AC14</f>
        <v>0</v>
      </c>
      <c r="AC14" s="98"/>
      <c r="AD14" s="98" t="str">
        <f t="shared" si="15"/>
        <v/>
      </c>
      <c r="AE14" s="93"/>
      <c r="AF14" s="108"/>
      <c r="AG14" s="61">
        <v>1</v>
      </c>
    </row>
    <row r="15" spans="1:33" ht="15.75" customHeight="1" outlineLevel="1">
      <c r="A15" s="35">
        <f>IF(B15="","",_xlfn.AGGREGATE(3,5,$B$8:B15))</f>
        <v>7</v>
      </c>
      <c r="B15" s="123" t="s">
        <v>434</v>
      </c>
      <c r="C15" s="35" t="s">
        <v>397</v>
      </c>
      <c r="D15" s="36">
        <v>42</v>
      </c>
      <c r="E15" s="36">
        <f t="shared" si="0"/>
        <v>199</v>
      </c>
      <c r="F15" s="93">
        <f t="shared" si="8"/>
        <v>84</v>
      </c>
      <c r="G15" s="93">
        <f t="shared" si="17"/>
        <v>42</v>
      </c>
      <c r="H15" s="93"/>
      <c r="I15" s="93"/>
      <c r="J15" s="93">
        <v>0</v>
      </c>
      <c r="K15" s="93"/>
      <c r="L15" s="93"/>
      <c r="M15" s="97">
        <f t="shared" ref="M15:M38" si="20">_xlfn.NUMBERVALUE(IF(OR(I15="hh",J15="hh"),"",IF(B15&lt;&gt;0,1,0)))</f>
        <v>1</v>
      </c>
      <c r="N15" s="98">
        <f t="shared" si="2"/>
        <v>0</v>
      </c>
      <c r="O15" s="98">
        <f t="shared" si="3"/>
        <v>0</v>
      </c>
      <c r="P15" s="98">
        <f t="shared" si="4"/>
        <v>0</v>
      </c>
      <c r="Q15" s="98" t="str">
        <f t="shared" si="9"/>
        <v/>
      </c>
      <c r="R15" s="98">
        <f t="shared" si="18"/>
        <v>1</v>
      </c>
      <c r="S15" s="36"/>
      <c r="T15" s="37"/>
      <c r="U15" s="96">
        <f t="shared" si="11"/>
        <v>1</v>
      </c>
      <c r="V15" s="96">
        <f t="shared" si="5"/>
        <v>0</v>
      </c>
      <c r="W15" s="96"/>
      <c r="X15" s="107">
        <f t="shared" si="12"/>
        <v>3</v>
      </c>
      <c r="Y15" s="96">
        <f t="shared" si="13"/>
        <v>2</v>
      </c>
      <c r="Z15" s="96">
        <f t="shared" si="14"/>
        <v>0</v>
      </c>
      <c r="AA15" s="98">
        <v>0</v>
      </c>
      <c r="AB15" s="98">
        <f t="shared" si="19"/>
        <v>0</v>
      </c>
      <c r="AC15" s="98"/>
      <c r="AD15" s="98" t="str">
        <f t="shared" si="15"/>
        <v/>
      </c>
      <c r="AE15" s="93"/>
      <c r="AF15" s="108"/>
      <c r="AG15" s="61">
        <v>1</v>
      </c>
    </row>
    <row r="16" spans="1:33" ht="15.75" customHeight="1" outlineLevel="1">
      <c r="A16" s="35">
        <f>IF(B16="","",_xlfn.AGGREGATE(3,5,$B$8:B16))</f>
        <v>8</v>
      </c>
      <c r="B16" s="123" t="s">
        <v>435</v>
      </c>
      <c r="C16" s="35" t="s">
        <v>399</v>
      </c>
      <c r="D16" s="36">
        <v>48</v>
      </c>
      <c r="E16" s="36">
        <f>D16+E15</f>
        <v>247</v>
      </c>
      <c r="F16" s="93">
        <f t="shared" si="8"/>
        <v>96</v>
      </c>
      <c r="G16" s="93">
        <f t="shared" si="17"/>
        <v>48</v>
      </c>
      <c r="H16" s="93"/>
      <c r="I16" s="93"/>
      <c r="J16" s="93">
        <v>0</v>
      </c>
      <c r="K16" s="93"/>
      <c r="L16" s="93"/>
      <c r="M16" s="97">
        <f t="shared" si="20"/>
        <v>1</v>
      </c>
      <c r="N16" s="98">
        <f t="shared" si="2"/>
        <v>0</v>
      </c>
      <c r="O16" s="98">
        <f t="shared" si="3"/>
        <v>0</v>
      </c>
      <c r="P16" s="98">
        <f t="shared" si="4"/>
        <v>0</v>
      </c>
      <c r="Q16" s="98" t="str">
        <f t="shared" si="9"/>
        <v/>
      </c>
      <c r="R16" s="98">
        <f t="shared" si="18"/>
        <v>1</v>
      </c>
      <c r="S16" s="36">
        <v>1</v>
      </c>
      <c r="T16" s="37"/>
      <c r="U16" s="96">
        <f t="shared" si="11"/>
        <v>1</v>
      </c>
      <c r="V16" s="96">
        <f t="shared" si="5"/>
        <v>0</v>
      </c>
      <c r="W16" s="96"/>
      <c r="X16" s="107">
        <f t="shared" si="12"/>
        <v>3</v>
      </c>
      <c r="Y16" s="96">
        <f t="shared" si="13"/>
        <v>2</v>
      </c>
      <c r="Z16" s="96">
        <f t="shared" si="14"/>
        <v>0</v>
      </c>
      <c r="AA16" s="98">
        <v>0</v>
      </c>
      <c r="AB16" s="98">
        <f t="shared" si="19"/>
        <v>0</v>
      </c>
      <c r="AC16" s="98"/>
      <c r="AD16" s="98" t="str">
        <f t="shared" si="15"/>
        <v/>
      </c>
      <c r="AE16" s="93"/>
      <c r="AF16" s="108"/>
      <c r="AG16" s="61">
        <v>1</v>
      </c>
    </row>
    <row r="17" spans="1:33" ht="15.75" customHeight="1" outlineLevel="1">
      <c r="A17" s="35">
        <f>IF(B17="","",_xlfn.AGGREGATE(3,5,$B$8:B17))</f>
        <v>9</v>
      </c>
      <c r="B17" s="123" t="s">
        <v>436</v>
      </c>
      <c r="C17" s="35" t="s">
        <v>397</v>
      </c>
      <c r="D17" s="36">
        <v>40</v>
      </c>
      <c r="E17" s="36">
        <f t="shared" si="0"/>
        <v>287</v>
      </c>
      <c r="F17" s="93">
        <f t="shared" si="8"/>
        <v>80</v>
      </c>
      <c r="G17" s="93">
        <f t="shared" si="17"/>
        <v>40</v>
      </c>
      <c r="H17" s="93"/>
      <c r="I17" s="93"/>
      <c r="J17" s="93">
        <v>0</v>
      </c>
      <c r="K17" s="93"/>
      <c r="L17" s="93"/>
      <c r="M17" s="97">
        <f t="shared" si="20"/>
        <v>1</v>
      </c>
      <c r="N17" s="98">
        <f t="shared" si="2"/>
        <v>0</v>
      </c>
      <c r="O17" s="98">
        <f t="shared" si="3"/>
        <v>0</v>
      </c>
      <c r="P17" s="98">
        <f t="shared" si="4"/>
        <v>0</v>
      </c>
      <c r="Q17" s="98" t="str">
        <f t="shared" si="9"/>
        <v/>
      </c>
      <c r="R17" s="98">
        <f t="shared" si="18"/>
        <v>1</v>
      </c>
      <c r="S17" s="36"/>
      <c r="T17" s="37"/>
      <c r="U17" s="96">
        <f t="shared" si="11"/>
        <v>1</v>
      </c>
      <c r="V17" s="96">
        <f t="shared" si="5"/>
        <v>0</v>
      </c>
      <c r="W17" s="96"/>
      <c r="X17" s="107">
        <f t="shared" si="12"/>
        <v>3</v>
      </c>
      <c r="Y17" s="96">
        <f t="shared" si="13"/>
        <v>2</v>
      </c>
      <c r="Z17" s="96">
        <f t="shared" si="14"/>
        <v>0</v>
      </c>
      <c r="AA17" s="98">
        <v>0</v>
      </c>
      <c r="AB17" s="98">
        <f t="shared" si="19"/>
        <v>0</v>
      </c>
      <c r="AC17" s="98"/>
      <c r="AD17" s="98" t="str">
        <f t="shared" si="15"/>
        <v/>
      </c>
      <c r="AE17" s="93"/>
      <c r="AF17" s="108"/>
      <c r="AG17" s="61">
        <v>1</v>
      </c>
    </row>
    <row r="18" spans="1:33" ht="15.75" customHeight="1" outlineLevel="1">
      <c r="A18" s="35">
        <f>IF(B18="","",_xlfn.AGGREGATE(3,5,$B$8:B18))</f>
        <v>10</v>
      </c>
      <c r="B18" s="123" t="s">
        <v>437</v>
      </c>
      <c r="C18" s="35" t="s">
        <v>397</v>
      </c>
      <c r="D18" s="36">
        <v>40</v>
      </c>
      <c r="E18" s="36">
        <f t="shared" si="0"/>
        <v>327</v>
      </c>
      <c r="F18" s="93">
        <f t="shared" si="8"/>
        <v>80</v>
      </c>
      <c r="G18" s="93">
        <f t="shared" si="17"/>
        <v>40</v>
      </c>
      <c r="H18" s="93"/>
      <c r="I18" s="93"/>
      <c r="J18" s="93">
        <v>0</v>
      </c>
      <c r="K18" s="93"/>
      <c r="L18" s="93"/>
      <c r="M18" s="97">
        <f t="shared" si="20"/>
        <v>1</v>
      </c>
      <c r="N18" s="98">
        <f t="shared" si="2"/>
        <v>0</v>
      </c>
      <c r="O18" s="98">
        <f t="shared" si="3"/>
        <v>0</v>
      </c>
      <c r="P18" s="98">
        <f t="shared" si="4"/>
        <v>0</v>
      </c>
      <c r="Q18" s="98" t="str">
        <f t="shared" si="9"/>
        <v/>
      </c>
      <c r="R18" s="98">
        <f t="shared" si="18"/>
        <v>1</v>
      </c>
      <c r="S18" s="36"/>
      <c r="T18" s="37"/>
      <c r="U18" s="96">
        <f t="shared" si="11"/>
        <v>1</v>
      </c>
      <c r="V18" s="96">
        <f t="shared" si="5"/>
        <v>0</v>
      </c>
      <c r="W18" s="96"/>
      <c r="X18" s="107">
        <f>V18*2+U18*3</f>
        <v>3</v>
      </c>
      <c r="Y18" s="96">
        <f>U18*2</f>
        <v>2</v>
      </c>
      <c r="Z18" s="96">
        <f t="shared" si="14"/>
        <v>0</v>
      </c>
      <c r="AA18" s="98">
        <v>2</v>
      </c>
      <c r="AB18" s="98">
        <f t="shared" si="19"/>
        <v>0</v>
      </c>
      <c r="AC18" s="98"/>
      <c r="AD18" s="98" t="str">
        <f t="shared" si="15"/>
        <v/>
      </c>
      <c r="AE18" s="93"/>
      <c r="AF18" s="108"/>
      <c r="AG18" s="61">
        <v>1</v>
      </c>
    </row>
    <row r="19" spans="1:33" ht="15.75" customHeight="1" outlineLevel="1">
      <c r="A19" s="35">
        <f>IF(B19="","",_xlfn.AGGREGATE(3,5,$B$8:B19))</f>
        <v>11</v>
      </c>
      <c r="B19" s="123" t="s">
        <v>438</v>
      </c>
      <c r="C19" s="35" t="s">
        <v>397</v>
      </c>
      <c r="D19" s="36">
        <v>34</v>
      </c>
      <c r="E19" s="36">
        <f t="shared" si="0"/>
        <v>361</v>
      </c>
      <c r="F19" s="93">
        <f t="shared" si="8"/>
        <v>68</v>
      </c>
      <c r="G19" s="93">
        <f t="shared" si="17"/>
        <v>34</v>
      </c>
      <c r="H19" s="93"/>
      <c r="I19" s="93"/>
      <c r="J19" s="93">
        <v>0</v>
      </c>
      <c r="K19" s="93"/>
      <c r="L19" s="93"/>
      <c r="M19" s="97">
        <f t="shared" si="20"/>
        <v>1</v>
      </c>
      <c r="N19" s="98">
        <f t="shared" si="2"/>
        <v>0</v>
      </c>
      <c r="O19" s="98">
        <f t="shared" si="3"/>
        <v>0</v>
      </c>
      <c r="P19" s="98">
        <f t="shared" si="4"/>
        <v>0</v>
      </c>
      <c r="Q19" s="98" t="str">
        <f t="shared" si="9"/>
        <v/>
      </c>
      <c r="R19" s="98">
        <f t="shared" si="18"/>
        <v>1</v>
      </c>
      <c r="S19" s="36"/>
      <c r="T19" s="37"/>
      <c r="U19" s="96">
        <f t="shared" si="11"/>
        <v>1</v>
      </c>
      <c r="V19" s="96">
        <f t="shared" si="5"/>
        <v>0</v>
      </c>
      <c r="W19" s="96"/>
      <c r="X19" s="107">
        <f t="shared" si="12"/>
        <v>3</v>
      </c>
      <c r="Y19" s="96">
        <f t="shared" si="13"/>
        <v>2</v>
      </c>
      <c r="Z19" s="96">
        <f t="shared" si="14"/>
        <v>0</v>
      </c>
      <c r="AA19" s="98">
        <v>2</v>
      </c>
      <c r="AB19" s="98">
        <f t="shared" si="19"/>
        <v>0</v>
      </c>
      <c r="AC19" s="98"/>
      <c r="AD19" s="98" t="str">
        <f t="shared" si="15"/>
        <v/>
      </c>
      <c r="AE19" s="93"/>
      <c r="AF19" s="108"/>
      <c r="AG19" s="61">
        <v>1</v>
      </c>
    </row>
    <row r="20" spans="1:33" ht="15.75" customHeight="1" outlineLevel="1">
      <c r="A20" s="35">
        <f>IF(B20="","",_xlfn.AGGREGATE(3,5,$B$8:B20))</f>
        <v>12</v>
      </c>
      <c r="B20" s="123" t="s">
        <v>439</v>
      </c>
      <c r="C20" s="35" t="s">
        <v>397</v>
      </c>
      <c r="D20" s="36">
        <v>27</v>
      </c>
      <c r="E20" s="36">
        <f t="shared" si="0"/>
        <v>388</v>
      </c>
      <c r="F20" s="93">
        <f t="shared" si="8"/>
        <v>54</v>
      </c>
      <c r="G20" s="93">
        <f t="shared" si="17"/>
        <v>27</v>
      </c>
      <c r="H20" s="93"/>
      <c r="I20" s="93"/>
      <c r="J20" s="93">
        <v>0</v>
      </c>
      <c r="K20" s="93"/>
      <c r="L20" s="93"/>
      <c r="M20" s="97">
        <f t="shared" si="20"/>
        <v>1</v>
      </c>
      <c r="N20" s="98">
        <f t="shared" si="2"/>
        <v>0</v>
      </c>
      <c r="O20" s="98">
        <f t="shared" si="3"/>
        <v>0</v>
      </c>
      <c r="P20" s="98">
        <f t="shared" si="4"/>
        <v>0</v>
      </c>
      <c r="Q20" s="98" t="str">
        <f t="shared" si="9"/>
        <v/>
      </c>
      <c r="R20" s="98">
        <f t="shared" si="18"/>
        <v>1</v>
      </c>
      <c r="S20" s="36"/>
      <c r="T20" s="37"/>
      <c r="U20" s="96">
        <f t="shared" si="11"/>
        <v>1</v>
      </c>
      <c r="V20" s="96">
        <f t="shared" si="5"/>
        <v>0</v>
      </c>
      <c r="W20" s="96"/>
      <c r="X20" s="107">
        <f t="shared" si="12"/>
        <v>3</v>
      </c>
      <c r="Y20" s="96">
        <f t="shared" si="13"/>
        <v>2</v>
      </c>
      <c r="Z20" s="96">
        <f t="shared" si="14"/>
        <v>0</v>
      </c>
      <c r="AA20" s="98">
        <v>2</v>
      </c>
      <c r="AB20" s="98">
        <f t="shared" si="19"/>
        <v>0</v>
      </c>
      <c r="AC20" s="98"/>
      <c r="AD20" s="98" t="str">
        <f t="shared" si="15"/>
        <v/>
      </c>
      <c r="AE20" s="93"/>
      <c r="AF20" s="108"/>
      <c r="AG20" s="61">
        <v>1</v>
      </c>
    </row>
    <row r="21" spans="1:33" ht="15.75" customHeight="1" outlineLevel="1">
      <c r="A21" s="35">
        <f>IF(B21="","",_xlfn.AGGREGATE(3,5,$B$8:B21))</f>
        <v>13</v>
      </c>
      <c r="B21" s="123" t="s">
        <v>440</v>
      </c>
      <c r="C21" s="35" t="s">
        <v>397</v>
      </c>
      <c r="D21" s="36">
        <v>36</v>
      </c>
      <c r="E21" s="36">
        <f t="shared" si="0"/>
        <v>424</v>
      </c>
      <c r="F21" s="93">
        <f t="shared" si="8"/>
        <v>72</v>
      </c>
      <c r="G21" s="93">
        <f t="shared" si="17"/>
        <v>36</v>
      </c>
      <c r="H21" s="93"/>
      <c r="I21" s="93"/>
      <c r="J21" s="93">
        <v>0</v>
      </c>
      <c r="K21" s="93"/>
      <c r="L21" s="93"/>
      <c r="M21" s="97">
        <f t="shared" si="20"/>
        <v>1</v>
      </c>
      <c r="N21" s="98">
        <f t="shared" si="2"/>
        <v>0</v>
      </c>
      <c r="O21" s="98">
        <f t="shared" si="3"/>
        <v>0</v>
      </c>
      <c r="P21" s="98">
        <f t="shared" si="4"/>
        <v>0</v>
      </c>
      <c r="Q21" s="98" t="str">
        <f t="shared" si="9"/>
        <v/>
      </c>
      <c r="R21" s="98">
        <f t="shared" si="18"/>
        <v>1</v>
      </c>
      <c r="S21" s="36"/>
      <c r="T21" s="37"/>
      <c r="U21" s="96">
        <f t="shared" si="11"/>
        <v>1</v>
      </c>
      <c r="V21" s="96">
        <f t="shared" si="5"/>
        <v>0</v>
      </c>
      <c r="W21" s="96"/>
      <c r="X21" s="107">
        <f t="shared" ref="X21:X38" si="21">V21*2+U21*3</f>
        <v>3</v>
      </c>
      <c r="Y21" s="96">
        <f>U21*2</f>
        <v>2</v>
      </c>
      <c r="Z21" s="96">
        <f t="shared" ref="Z21:Z38" si="22">V21*2</f>
        <v>0</v>
      </c>
      <c r="AA21" s="98">
        <v>1</v>
      </c>
      <c r="AB21" s="98">
        <f t="shared" si="19"/>
        <v>0</v>
      </c>
      <c r="AC21" s="98"/>
      <c r="AD21" s="98" t="str">
        <f t="shared" ref="AD21:AD38" si="23">IF(LEFT(AF21,3)="TBA",1,"")</f>
        <v/>
      </c>
      <c r="AE21" s="93"/>
      <c r="AF21" s="108"/>
      <c r="AG21" s="61">
        <v>1</v>
      </c>
    </row>
    <row r="22" spans="1:33" ht="15.75" customHeight="1" outlineLevel="1">
      <c r="A22" s="35">
        <f>IF(B22="","",_xlfn.AGGREGATE(3,5,$B$8:B22))</f>
        <v>14</v>
      </c>
      <c r="B22" s="123" t="s">
        <v>441</v>
      </c>
      <c r="C22" s="35" t="s">
        <v>397</v>
      </c>
      <c r="D22" s="36">
        <v>45</v>
      </c>
      <c r="E22" s="36">
        <f t="shared" si="0"/>
        <v>469</v>
      </c>
      <c r="F22" s="93">
        <f t="shared" si="8"/>
        <v>90</v>
      </c>
      <c r="G22" s="93">
        <f t="shared" si="17"/>
        <v>45</v>
      </c>
      <c r="H22" s="93"/>
      <c r="I22" s="93"/>
      <c r="J22" s="93"/>
      <c r="K22" s="93"/>
      <c r="L22" s="93"/>
      <c r="M22" s="97">
        <f t="shared" si="20"/>
        <v>1</v>
      </c>
      <c r="N22" s="98"/>
      <c r="O22" s="98"/>
      <c r="P22" s="98"/>
      <c r="Q22" s="98"/>
      <c r="R22" s="98">
        <f t="shared" si="18"/>
        <v>1</v>
      </c>
      <c r="S22" s="36"/>
      <c r="T22" s="37"/>
      <c r="U22" s="96">
        <f t="shared" si="11"/>
        <v>1</v>
      </c>
      <c r="V22" s="96">
        <f t="shared" si="5"/>
        <v>0</v>
      </c>
      <c r="W22" s="96"/>
      <c r="X22" s="107"/>
      <c r="Y22" s="96"/>
      <c r="Z22" s="96"/>
      <c r="AA22" s="98">
        <v>0</v>
      </c>
      <c r="AB22" s="98"/>
      <c r="AC22" s="98"/>
      <c r="AD22" s="98"/>
      <c r="AE22" s="93"/>
      <c r="AF22" s="108"/>
    </row>
    <row r="23" spans="1:33" ht="15.75" customHeight="1" outlineLevel="1">
      <c r="A23" s="35">
        <f>IF(B23="","",_xlfn.AGGREGATE(3,5,$B$8:B23))</f>
        <v>15</v>
      </c>
      <c r="B23" s="123" t="s">
        <v>442</v>
      </c>
      <c r="C23" s="35" t="s">
        <v>397</v>
      </c>
      <c r="D23" s="36">
        <v>33</v>
      </c>
      <c r="E23" s="36">
        <f t="shared" si="0"/>
        <v>502</v>
      </c>
      <c r="F23" s="93">
        <f t="shared" si="8"/>
        <v>66</v>
      </c>
      <c r="G23" s="93">
        <f t="shared" si="17"/>
        <v>33</v>
      </c>
      <c r="H23" s="93"/>
      <c r="I23" s="93"/>
      <c r="J23" s="93">
        <v>0</v>
      </c>
      <c r="K23" s="93"/>
      <c r="L23" s="93"/>
      <c r="M23" s="97">
        <f t="shared" si="20"/>
        <v>1</v>
      </c>
      <c r="N23" s="98">
        <f t="shared" si="2"/>
        <v>0</v>
      </c>
      <c r="O23" s="98">
        <f t="shared" si="3"/>
        <v>0</v>
      </c>
      <c r="P23" s="98">
        <f t="shared" si="4"/>
        <v>0</v>
      </c>
      <c r="Q23" s="98" t="str">
        <f t="shared" si="9"/>
        <v/>
      </c>
      <c r="R23" s="98">
        <f t="shared" si="18"/>
        <v>1</v>
      </c>
      <c r="S23" s="36"/>
      <c r="T23" s="37"/>
      <c r="U23" s="96">
        <f t="shared" si="11"/>
        <v>1</v>
      </c>
      <c r="V23" s="96">
        <f t="shared" si="5"/>
        <v>0</v>
      </c>
      <c r="W23" s="96"/>
      <c r="X23" s="107">
        <f t="shared" si="21"/>
        <v>3</v>
      </c>
      <c r="Y23" s="96">
        <f t="shared" ref="Y23:Y38" si="24">U23*2</f>
        <v>2</v>
      </c>
      <c r="Z23" s="96">
        <f t="shared" si="22"/>
        <v>0</v>
      </c>
      <c r="AA23" s="98">
        <v>2</v>
      </c>
      <c r="AB23" s="98">
        <f t="shared" si="19"/>
        <v>0</v>
      </c>
      <c r="AC23" s="98"/>
      <c r="AD23" s="98" t="str">
        <f t="shared" si="23"/>
        <v/>
      </c>
      <c r="AE23" s="93">
        <v>1</v>
      </c>
      <c r="AF23" s="108"/>
      <c r="AG23" s="61">
        <v>1</v>
      </c>
    </row>
    <row r="24" spans="1:33" ht="15.75" customHeight="1" outlineLevel="1">
      <c r="A24" s="35">
        <f>IF(B24="","",_xlfn.AGGREGATE(3,5,$B$8:B24))</f>
        <v>16</v>
      </c>
      <c r="B24" s="123" t="s">
        <v>443</v>
      </c>
      <c r="C24" s="35" t="s">
        <v>399</v>
      </c>
      <c r="D24" s="36">
        <v>33</v>
      </c>
      <c r="E24" s="36">
        <f t="shared" si="0"/>
        <v>535</v>
      </c>
      <c r="F24" s="93">
        <f t="shared" si="8"/>
        <v>66</v>
      </c>
      <c r="G24" s="93">
        <f t="shared" si="17"/>
        <v>33</v>
      </c>
      <c r="H24" s="93"/>
      <c r="I24" s="93"/>
      <c r="J24" s="93">
        <v>0</v>
      </c>
      <c r="K24" s="93"/>
      <c r="L24" s="93"/>
      <c r="M24" s="97">
        <f t="shared" si="20"/>
        <v>1</v>
      </c>
      <c r="N24" s="98">
        <f t="shared" si="2"/>
        <v>0</v>
      </c>
      <c r="O24" s="98">
        <f t="shared" si="3"/>
        <v>0</v>
      </c>
      <c r="P24" s="98">
        <f t="shared" si="4"/>
        <v>0</v>
      </c>
      <c r="Q24" s="98" t="str">
        <f t="shared" si="9"/>
        <v/>
      </c>
      <c r="R24" s="98">
        <f t="shared" si="18"/>
        <v>1</v>
      </c>
      <c r="S24" s="36"/>
      <c r="T24" s="37">
        <v>1</v>
      </c>
      <c r="U24" s="96">
        <f t="shared" si="11"/>
        <v>1</v>
      </c>
      <c r="V24" s="96">
        <f t="shared" si="5"/>
        <v>0</v>
      </c>
      <c r="W24" s="96"/>
      <c r="X24" s="107">
        <f t="shared" si="21"/>
        <v>3</v>
      </c>
      <c r="Y24" s="96">
        <f t="shared" si="24"/>
        <v>2</v>
      </c>
      <c r="Z24" s="96">
        <f t="shared" si="22"/>
        <v>0</v>
      </c>
      <c r="AA24" s="98">
        <v>4</v>
      </c>
      <c r="AB24" s="98">
        <f t="shared" si="19"/>
        <v>0</v>
      </c>
      <c r="AC24" s="98"/>
      <c r="AD24" s="98" t="str">
        <f t="shared" si="23"/>
        <v/>
      </c>
      <c r="AE24" s="93"/>
      <c r="AF24" s="108"/>
      <c r="AG24" s="61">
        <v>1</v>
      </c>
    </row>
    <row r="25" spans="1:33" ht="15.75" customHeight="1" outlineLevel="1">
      <c r="A25" s="35">
        <f>IF(B25="","",_xlfn.AGGREGATE(3,5,$B$8:B25))</f>
        <v>17</v>
      </c>
      <c r="B25" s="123" t="s">
        <v>444</v>
      </c>
      <c r="C25" s="35" t="s">
        <v>397</v>
      </c>
      <c r="D25" s="36">
        <v>44</v>
      </c>
      <c r="E25" s="36">
        <f t="shared" si="0"/>
        <v>579</v>
      </c>
      <c r="F25" s="93">
        <f t="shared" si="8"/>
        <v>88</v>
      </c>
      <c r="G25" s="93">
        <f t="shared" si="17"/>
        <v>44</v>
      </c>
      <c r="H25" s="93"/>
      <c r="I25" s="93"/>
      <c r="J25" s="93">
        <v>0</v>
      </c>
      <c r="K25" s="93"/>
      <c r="L25" s="93"/>
      <c r="M25" s="97">
        <f t="shared" si="20"/>
        <v>1</v>
      </c>
      <c r="N25" s="98">
        <f t="shared" si="2"/>
        <v>0</v>
      </c>
      <c r="O25" s="98">
        <f t="shared" si="3"/>
        <v>0</v>
      </c>
      <c r="P25" s="98">
        <f t="shared" si="4"/>
        <v>0</v>
      </c>
      <c r="Q25" s="98" t="str">
        <f t="shared" si="9"/>
        <v/>
      </c>
      <c r="R25" s="98">
        <f t="shared" si="18"/>
        <v>1</v>
      </c>
      <c r="S25" s="36"/>
      <c r="T25" s="37"/>
      <c r="U25" s="96">
        <f t="shared" si="11"/>
        <v>1</v>
      </c>
      <c r="V25" s="96">
        <f t="shared" si="5"/>
        <v>0</v>
      </c>
      <c r="W25" s="96"/>
      <c r="X25" s="107">
        <f t="shared" si="21"/>
        <v>3</v>
      </c>
      <c r="Y25" s="96">
        <f t="shared" si="24"/>
        <v>2</v>
      </c>
      <c r="Z25" s="96">
        <f t="shared" si="22"/>
        <v>0</v>
      </c>
      <c r="AA25" s="98">
        <v>4</v>
      </c>
      <c r="AB25" s="98">
        <f t="shared" si="19"/>
        <v>0</v>
      </c>
      <c r="AC25" s="98"/>
      <c r="AD25" s="98" t="str">
        <f t="shared" si="23"/>
        <v/>
      </c>
      <c r="AE25" s="93"/>
      <c r="AF25" s="108"/>
      <c r="AG25" s="61">
        <v>1</v>
      </c>
    </row>
    <row r="26" spans="1:33" ht="15.75" customHeight="1" outlineLevel="1">
      <c r="A26" s="35">
        <f>IF(B26="","",_xlfn.AGGREGATE(3,5,$B$8:B26))</f>
        <v>18</v>
      </c>
      <c r="B26" s="123" t="s">
        <v>445</v>
      </c>
      <c r="C26" s="35" t="s">
        <v>397</v>
      </c>
      <c r="D26" s="36">
        <v>41</v>
      </c>
      <c r="E26" s="36">
        <f t="shared" si="0"/>
        <v>620</v>
      </c>
      <c r="F26" s="93">
        <f t="shared" si="8"/>
        <v>82</v>
      </c>
      <c r="G26" s="93">
        <f t="shared" si="17"/>
        <v>41</v>
      </c>
      <c r="H26" s="93"/>
      <c r="I26" s="93"/>
      <c r="J26" s="93">
        <v>0</v>
      </c>
      <c r="K26" s="93"/>
      <c r="L26" s="93"/>
      <c r="M26" s="97">
        <f t="shared" si="20"/>
        <v>1</v>
      </c>
      <c r="N26" s="98">
        <f t="shared" si="2"/>
        <v>0</v>
      </c>
      <c r="O26" s="98">
        <f t="shared" si="3"/>
        <v>0</v>
      </c>
      <c r="P26" s="98">
        <f t="shared" si="4"/>
        <v>0</v>
      </c>
      <c r="Q26" s="98" t="str">
        <f t="shared" si="9"/>
        <v/>
      </c>
      <c r="R26" s="98">
        <f t="shared" si="18"/>
        <v>1</v>
      </c>
      <c r="S26" s="36"/>
      <c r="T26" s="37"/>
      <c r="U26" s="96">
        <f t="shared" si="11"/>
        <v>1</v>
      </c>
      <c r="V26" s="96">
        <f t="shared" si="5"/>
        <v>0</v>
      </c>
      <c r="W26" s="96"/>
      <c r="X26" s="107">
        <f t="shared" si="21"/>
        <v>3</v>
      </c>
      <c r="Y26" s="96">
        <f t="shared" si="24"/>
        <v>2</v>
      </c>
      <c r="Z26" s="96">
        <f t="shared" si="22"/>
        <v>0</v>
      </c>
      <c r="AA26" s="98">
        <v>5</v>
      </c>
      <c r="AB26" s="98">
        <f t="shared" si="19"/>
        <v>0</v>
      </c>
      <c r="AC26" s="98"/>
      <c r="AD26" s="98" t="str">
        <f t="shared" si="23"/>
        <v/>
      </c>
      <c r="AE26" s="93"/>
      <c r="AF26" s="108"/>
      <c r="AG26" s="61">
        <v>1</v>
      </c>
    </row>
    <row r="27" spans="1:33" ht="15.75" customHeight="1" outlineLevel="1">
      <c r="A27" s="35">
        <f>IF(B27="","",_xlfn.AGGREGATE(3,5,$B$8:B27))</f>
        <v>19</v>
      </c>
      <c r="B27" s="123" t="s">
        <v>446</v>
      </c>
      <c r="C27" s="35" t="s">
        <v>399</v>
      </c>
      <c r="D27" s="36">
        <v>45</v>
      </c>
      <c r="E27" s="36">
        <f t="shared" si="0"/>
        <v>665</v>
      </c>
      <c r="F27" s="93">
        <f t="shared" si="8"/>
        <v>90</v>
      </c>
      <c r="G27" s="93">
        <f t="shared" si="17"/>
        <v>45</v>
      </c>
      <c r="H27" s="93"/>
      <c r="I27" s="93"/>
      <c r="J27" s="93">
        <v>0</v>
      </c>
      <c r="K27" s="93"/>
      <c r="L27" s="93"/>
      <c r="M27" s="97">
        <f t="shared" si="20"/>
        <v>1</v>
      </c>
      <c r="N27" s="98">
        <f t="shared" si="2"/>
        <v>0</v>
      </c>
      <c r="O27" s="98">
        <f t="shared" si="3"/>
        <v>0</v>
      </c>
      <c r="P27" s="98">
        <f t="shared" si="4"/>
        <v>0</v>
      </c>
      <c r="Q27" s="98" t="str">
        <f t="shared" si="9"/>
        <v/>
      </c>
      <c r="R27" s="98">
        <f t="shared" si="18"/>
        <v>1</v>
      </c>
      <c r="S27" s="36"/>
      <c r="T27" s="37">
        <v>1</v>
      </c>
      <c r="U27" s="96">
        <f t="shared" si="11"/>
        <v>1</v>
      </c>
      <c r="V27" s="96">
        <f t="shared" si="5"/>
        <v>0</v>
      </c>
      <c r="W27" s="96"/>
      <c r="X27" s="107">
        <f t="shared" si="21"/>
        <v>3</v>
      </c>
      <c r="Y27" s="96">
        <f t="shared" si="24"/>
        <v>2</v>
      </c>
      <c r="Z27" s="96">
        <f t="shared" si="22"/>
        <v>0</v>
      </c>
      <c r="AA27" s="98">
        <v>4</v>
      </c>
      <c r="AB27" s="98">
        <f t="shared" si="19"/>
        <v>0</v>
      </c>
      <c r="AC27" s="98"/>
      <c r="AD27" s="98" t="str">
        <f t="shared" si="23"/>
        <v/>
      </c>
      <c r="AE27" s="93"/>
      <c r="AF27" s="108"/>
      <c r="AG27" s="61">
        <v>1</v>
      </c>
    </row>
    <row r="28" spans="1:33" ht="15.75" customHeight="1" outlineLevel="1">
      <c r="A28" s="35">
        <f>IF(B28="","",_xlfn.AGGREGATE(3,5,$B$8:B28))</f>
        <v>20</v>
      </c>
      <c r="B28" s="123" t="s">
        <v>447</v>
      </c>
      <c r="C28" s="35" t="s">
        <v>397</v>
      </c>
      <c r="D28" s="36">
        <v>32</v>
      </c>
      <c r="E28" s="36">
        <f t="shared" si="0"/>
        <v>697</v>
      </c>
      <c r="F28" s="93">
        <f t="shared" si="8"/>
        <v>64</v>
      </c>
      <c r="G28" s="93">
        <f t="shared" si="17"/>
        <v>32</v>
      </c>
      <c r="H28" s="93"/>
      <c r="I28" s="93"/>
      <c r="J28" s="93">
        <v>0</v>
      </c>
      <c r="K28" s="93"/>
      <c r="L28" s="93"/>
      <c r="M28" s="97">
        <f t="shared" si="20"/>
        <v>1</v>
      </c>
      <c r="N28" s="98">
        <f t="shared" si="2"/>
        <v>0</v>
      </c>
      <c r="O28" s="98">
        <f t="shared" si="3"/>
        <v>0</v>
      </c>
      <c r="P28" s="98">
        <f t="shared" si="4"/>
        <v>0</v>
      </c>
      <c r="Q28" s="98"/>
      <c r="R28" s="98">
        <f t="shared" si="18"/>
        <v>1</v>
      </c>
      <c r="S28" s="36"/>
      <c r="T28" s="37"/>
      <c r="U28" s="96">
        <f t="shared" si="11"/>
        <v>1</v>
      </c>
      <c r="V28" s="96">
        <f t="shared" si="5"/>
        <v>0</v>
      </c>
      <c r="W28" s="96"/>
      <c r="X28" s="107"/>
      <c r="Y28" s="96"/>
      <c r="Z28" s="96"/>
      <c r="AA28" s="98">
        <v>5</v>
      </c>
      <c r="AB28" s="98">
        <f t="shared" si="19"/>
        <v>1</v>
      </c>
      <c r="AC28" s="98">
        <v>1</v>
      </c>
      <c r="AD28" s="98"/>
      <c r="AE28" s="93"/>
      <c r="AF28" s="108"/>
      <c r="AG28" s="61">
        <v>1</v>
      </c>
    </row>
    <row r="29" spans="1:33" ht="15.75" customHeight="1" outlineLevel="1">
      <c r="A29" s="35">
        <f>IF(B29="","",_xlfn.AGGREGATE(3,5,$B$8:B29))</f>
        <v>21</v>
      </c>
      <c r="B29" s="123" t="s">
        <v>448</v>
      </c>
      <c r="C29" s="35" t="s">
        <v>399</v>
      </c>
      <c r="D29" s="36">
        <v>30</v>
      </c>
      <c r="E29" s="36">
        <f t="shared" si="0"/>
        <v>727</v>
      </c>
      <c r="F29" s="93">
        <f t="shared" si="8"/>
        <v>60</v>
      </c>
      <c r="G29" s="93">
        <f t="shared" si="17"/>
        <v>30</v>
      </c>
      <c r="H29" s="93"/>
      <c r="I29" s="93"/>
      <c r="J29" s="35">
        <v>0</v>
      </c>
      <c r="K29" s="93"/>
      <c r="L29" s="93"/>
      <c r="M29" s="97">
        <f t="shared" si="20"/>
        <v>1</v>
      </c>
      <c r="N29" s="98">
        <f t="shared" si="2"/>
        <v>0</v>
      </c>
      <c r="O29" s="98">
        <f t="shared" si="3"/>
        <v>0</v>
      </c>
      <c r="P29" s="98">
        <f t="shared" si="4"/>
        <v>0</v>
      </c>
      <c r="Q29" s="98" t="str">
        <f t="shared" si="9"/>
        <v/>
      </c>
      <c r="R29" s="98">
        <f t="shared" si="18"/>
        <v>1</v>
      </c>
      <c r="S29" s="36">
        <v>1</v>
      </c>
      <c r="T29" s="37"/>
      <c r="U29" s="96">
        <f t="shared" si="11"/>
        <v>1</v>
      </c>
      <c r="V29" s="96">
        <f t="shared" si="5"/>
        <v>0</v>
      </c>
      <c r="W29" s="96"/>
      <c r="X29" s="107">
        <f t="shared" si="21"/>
        <v>3</v>
      </c>
      <c r="Y29" s="96">
        <f t="shared" si="24"/>
        <v>2</v>
      </c>
      <c r="Z29" s="96">
        <f t="shared" si="22"/>
        <v>0</v>
      </c>
      <c r="AA29" s="98">
        <v>1</v>
      </c>
      <c r="AB29" s="98">
        <f t="shared" si="19"/>
        <v>0</v>
      </c>
      <c r="AC29" s="98"/>
      <c r="AD29" s="98" t="str">
        <f t="shared" si="23"/>
        <v/>
      </c>
      <c r="AE29" s="93"/>
      <c r="AF29" s="108"/>
      <c r="AG29" s="61">
        <v>1</v>
      </c>
    </row>
    <row r="30" spans="1:33" ht="15.75" customHeight="1" outlineLevel="1">
      <c r="A30" s="35">
        <f>IF(B30="","",_xlfn.AGGREGATE(3,5,$B$8:B30))</f>
        <v>22</v>
      </c>
      <c r="B30" s="123" t="s">
        <v>449</v>
      </c>
      <c r="C30" s="35" t="s">
        <v>397</v>
      </c>
      <c r="D30" s="36">
        <v>37</v>
      </c>
      <c r="E30" s="36">
        <f t="shared" si="0"/>
        <v>764</v>
      </c>
      <c r="F30" s="93">
        <f t="shared" si="8"/>
        <v>74</v>
      </c>
      <c r="G30" s="93">
        <f t="shared" si="17"/>
        <v>37</v>
      </c>
      <c r="H30" s="93"/>
      <c r="I30" s="93"/>
      <c r="J30" s="93">
        <v>0</v>
      </c>
      <c r="K30" s="93"/>
      <c r="L30" s="100"/>
      <c r="M30" s="97">
        <f t="shared" si="20"/>
        <v>1</v>
      </c>
      <c r="N30" s="98">
        <f t="shared" si="2"/>
        <v>0</v>
      </c>
      <c r="O30" s="98">
        <f t="shared" si="3"/>
        <v>0</v>
      </c>
      <c r="P30" s="98">
        <f t="shared" si="4"/>
        <v>0</v>
      </c>
      <c r="Q30" s="98" t="str">
        <f t="shared" si="9"/>
        <v/>
      </c>
      <c r="R30" s="98">
        <f t="shared" si="18"/>
        <v>1</v>
      </c>
      <c r="S30" s="36"/>
      <c r="T30" s="37"/>
      <c r="U30" s="96">
        <f>IF(L30+M30&gt;0,1,0)</f>
        <v>1</v>
      </c>
      <c r="V30" s="96">
        <f t="shared" si="5"/>
        <v>0</v>
      </c>
      <c r="W30" s="96"/>
      <c r="X30" s="107">
        <f t="shared" si="21"/>
        <v>3</v>
      </c>
      <c r="Y30" s="96">
        <f t="shared" si="24"/>
        <v>2</v>
      </c>
      <c r="Z30" s="96">
        <f t="shared" si="22"/>
        <v>0</v>
      </c>
      <c r="AA30" s="98">
        <v>2</v>
      </c>
      <c r="AB30" s="98">
        <f t="shared" si="19"/>
        <v>0</v>
      </c>
      <c r="AC30" s="98"/>
      <c r="AD30" s="98" t="str">
        <f t="shared" si="23"/>
        <v/>
      </c>
      <c r="AE30" s="93"/>
      <c r="AF30" s="108"/>
      <c r="AG30" s="61">
        <v>1</v>
      </c>
    </row>
    <row r="31" spans="1:33" ht="15.75" customHeight="1" outlineLevel="1">
      <c r="A31" s="35">
        <f>IF(B31="","",_xlfn.AGGREGATE(3,5,$B$8:B31))</f>
        <v>23</v>
      </c>
      <c r="B31" s="123" t="s">
        <v>450</v>
      </c>
      <c r="C31" s="35" t="s">
        <v>397</v>
      </c>
      <c r="D31" s="36">
        <v>39</v>
      </c>
      <c r="E31" s="36">
        <f t="shared" si="0"/>
        <v>803</v>
      </c>
      <c r="F31" s="93">
        <f t="shared" si="8"/>
        <v>78</v>
      </c>
      <c r="G31" s="93">
        <f t="shared" si="17"/>
        <v>39</v>
      </c>
      <c r="H31" s="93"/>
      <c r="I31" s="93"/>
      <c r="J31" s="93">
        <v>0</v>
      </c>
      <c r="K31" s="93"/>
      <c r="L31" s="93"/>
      <c r="M31" s="97">
        <f t="shared" si="20"/>
        <v>1</v>
      </c>
      <c r="N31" s="98">
        <f t="shared" si="2"/>
        <v>0</v>
      </c>
      <c r="O31" s="98">
        <f t="shared" si="3"/>
        <v>0</v>
      </c>
      <c r="P31" s="98">
        <f t="shared" si="4"/>
        <v>0</v>
      </c>
      <c r="Q31" s="98" t="str">
        <f t="shared" si="9"/>
        <v/>
      </c>
      <c r="R31" s="98">
        <f t="shared" si="18"/>
        <v>1</v>
      </c>
      <c r="S31" s="36"/>
      <c r="T31" s="37"/>
      <c r="U31" s="96">
        <f t="shared" si="11"/>
        <v>1</v>
      </c>
      <c r="V31" s="96">
        <f t="shared" si="5"/>
        <v>0</v>
      </c>
      <c r="W31" s="96"/>
      <c r="X31" s="107">
        <f t="shared" si="21"/>
        <v>3</v>
      </c>
      <c r="Y31" s="96">
        <f t="shared" si="24"/>
        <v>2</v>
      </c>
      <c r="Z31" s="96">
        <f t="shared" si="22"/>
        <v>0</v>
      </c>
      <c r="AA31" s="98">
        <v>1</v>
      </c>
      <c r="AB31" s="98">
        <f t="shared" si="19"/>
        <v>0</v>
      </c>
      <c r="AC31" s="98"/>
      <c r="AD31" s="98" t="str">
        <f t="shared" si="23"/>
        <v/>
      </c>
      <c r="AE31" s="93"/>
      <c r="AF31" s="108"/>
      <c r="AG31" s="61">
        <v>1</v>
      </c>
    </row>
    <row r="32" spans="1:33" ht="15.75" customHeight="1" outlineLevel="1">
      <c r="A32" s="35">
        <f>IF(B32="","",_xlfn.AGGREGATE(3,5,$B$8:B32))</f>
        <v>24</v>
      </c>
      <c r="B32" s="123" t="s">
        <v>451</v>
      </c>
      <c r="C32" s="35" t="s">
        <v>399</v>
      </c>
      <c r="D32" s="36">
        <v>42</v>
      </c>
      <c r="E32" s="36">
        <f t="shared" si="0"/>
        <v>845</v>
      </c>
      <c r="F32" s="93">
        <f t="shared" si="8"/>
        <v>84</v>
      </c>
      <c r="G32" s="93">
        <f t="shared" si="17"/>
        <v>42</v>
      </c>
      <c r="H32" s="93"/>
      <c r="I32" s="93"/>
      <c r="J32" s="93">
        <v>0</v>
      </c>
      <c r="K32" s="93"/>
      <c r="L32" s="93"/>
      <c r="M32" s="97">
        <f t="shared" si="20"/>
        <v>1</v>
      </c>
      <c r="N32" s="98">
        <f t="shared" si="2"/>
        <v>0</v>
      </c>
      <c r="O32" s="98">
        <f t="shared" si="3"/>
        <v>0</v>
      </c>
      <c r="P32" s="98">
        <f t="shared" si="4"/>
        <v>0</v>
      </c>
      <c r="Q32" s="98" t="str">
        <f t="shared" si="9"/>
        <v/>
      </c>
      <c r="R32" s="98">
        <f t="shared" si="18"/>
        <v>1</v>
      </c>
      <c r="S32" s="36"/>
      <c r="T32" s="37">
        <v>1</v>
      </c>
      <c r="U32" s="96">
        <f t="shared" si="11"/>
        <v>1</v>
      </c>
      <c r="V32" s="96">
        <f t="shared" si="5"/>
        <v>0</v>
      </c>
      <c r="W32" s="96"/>
      <c r="X32" s="107">
        <f t="shared" si="21"/>
        <v>3</v>
      </c>
      <c r="Y32" s="96">
        <f t="shared" si="24"/>
        <v>2</v>
      </c>
      <c r="Z32" s="96">
        <f t="shared" si="22"/>
        <v>0</v>
      </c>
      <c r="AA32" s="98">
        <v>2</v>
      </c>
      <c r="AB32" s="98">
        <f t="shared" si="19"/>
        <v>0</v>
      </c>
      <c r="AC32" s="98"/>
      <c r="AD32" s="98" t="str">
        <f t="shared" si="23"/>
        <v/>
      </c>
      <c r="AE32" s="93"/>
      <c r="AF32" s="108"/>
      <c r="AG32" s="61">
        <v>1</v>
      </c>
    </row>
    <row r="33" spans="1:33" ht="15.75" customHeight="1" outlineLevel="1">
      <c r="A33" s="35">
        <f>IF(B33="","",_xlfn.AGGREGATE(3,5,$B$8:B33))</f>
        <v>25</v>
      </c>
      <c r="B33" s="123" t="s">
        <v>452</v>
      </c>
      <c r="C33" s="35" t="s">
        <v>399</v>
      </c>
      <c r="D33" s="36">
        <v>51</v>
      </c>
      <c r="E33" s="36">
        <f t="shared" si="0"/>
        <v>896</v>
      </c>
      <c r="F33" s="93">
        <f t="shared" si="8"/>
        <v>102</v>
      </c>
      <c r="G33" s="93">
        <f t="shared" si="17"/>
        <v>51</v>
      </c>
      <c r="H33" s="93"/>
      <c r="I33" s="93"/>
      <c r="J33" s="93">
        <v>0</v>
      </c>
      <c r="K33" s="93"/>
      <c r="L33" s="93"/>
      <c r="M33" s="97">
        <f t="shared" si="20"/>
        <v>1</v>
      </c>
      <c r="N33" s="98">
        <f t="shared" si="2"/>
        <v>0</v>
      </c>
      <c r="O33" s="98">
        <f t="shared" si="3"/>
        <v>0</v>
      </c>
      <c r="P33" s="98">
        <f t="shared" si="4"/>
        <v>0</v>
      </c>
      <c r="Q33" s="98" t="str">
        <f t="shared" si="9"/>
        <v/>
      </c>
      <c r="R33" s="98">
        <f t="shared" si="18"/>
        <v>1</v>
      </c>
      <c r="S33" s="36">
        <v>1</v>
      </c>
      <c r="T33" s="37"/>
      <c r="U33" s="96">
        <f t="shared" si="11"/>
        <v>1</v>
      </c>
      <c r="V33" s="96">
        <f t="shared" si="5"/>
        <v>0</v>
      </c>
      <c r="W33" s="96"/>
      <c r="X33" s="107">
        <f t="shared" si="21"/>
        <v>3</v>
      </c>
      <c r="Y33" s="96">
        <f t="shared" si="24"/>
        <v>2</v>
      </c>
      <c r="Z33" s="96">
        <f t="shared" si="22"/>
        <v>0</v>
      </c>
      <c r="AA33" s="98">
        <v>9</v>
      </c>
      <c r="AB33" s="98">
        <f t="shared" si="19"/>
        <v>1</v>
      </c>
      <c r="AC33" s="98">
        <v>1</v>
      </c>
      <c r="AD33" s="98" t="str">
        <f t="shared" si="23"/>
        <v/>
      </c>
      <c r="AE33" s="93"/>
      <c r="AF33" s="108"/>
      <c r="AG33" s="61">
        <v>1</v>
      </c>
    </row>
    <row r="34" spans="1:33" ht="15.75" customHeight="1" outlineLevel="1">
      <c r="A34" s="35">
        <f>IF(B34="","",_xlfn.AGGREGATE(3,5,$B$8:B34))</f>
        <v>26</v>
      </c>
      <c r="B34" s="123" t="s">
        <v>453</v>
      </c>
      <c r="C34" s="35" t="s">
        <v>397</v>
      </c>
      <c r="D34" s="36">
        <v>37</v>
      </c>
      <c r="E34" s="36">
        <f t="shared" si="0"/>
        <v>933</v>
      </c>
      <c r="F34" s="93">
        <f t="shared" si="8"/>
        <v>74</v>
      </c>
      <c r="G34" s="93">
        <f t="shared" si="17"/>
        <v>37</v>
      </c>
      <c r="H34" s="93"/>
      <c r="I34" s="93"/>
      <c r="J34" s="93">
        <v>0</v>
      </c>
      <c r="K34" s="93"/>
      <c r="L34" s="93"/>
      <c r="M34" s="97">
        <f t="shared" si="20"/>
        <v>1</v>
      </c>
      <c r="N34" s="98">
        <f t="shared" si="2"/>
        <v>0</v>
      </c>
      <c r="O34" s="98">
        <f t="shared" si="3"/>
        <v>0</v>
      </c>
      <c r="P34" s="98">
        <f t="shared" si="4"/>
        <v>0</v>
      </c>
      <c r="Q34" s="98" t="str">
        <f t="shared" si="9"/>
        <v/>
      </c>
      <c r="R34" s="98">
        <f t="shared" si="18"/>
        <v>1</v>
      </c>
      <c r="S34" s="36"/>
      <c r="T34" s="37"/>
      <c r="U34" s="96">
        <f t="shared" si="11"/>
        <v>1</v>
      </c>
      <c r="V34" s="96">
        <f t="shared" si="5"/>
        <v>0</v>
      </c>
      <c r="W34" s="96"/>
      <c r="X34" s="107">
        <f t="shared" si="21"/>
        <v>3</v>
      </c>
      <c r="Y34" s="96">
        <f t="shared" si="24"/>
        <v>2</v>
      </c>
      <c r="Z34" s="96">
        <f t="shared" si="22"/>
        <v>0</v>
      </c>
      <c r="AA34" s="98">
        <v>6</v>
      </c>
      <c r="AB34" s="98">
        <f t="shared" si="19"/>
        <v>0</v>
      </c>
      <c r="AC34" s="98"/>
      <c r="AD34" s="98" t="str">
        <f t="shared" si="23"/>
        <v/>
      </c>
      <c r="AE34" s="93"/>
      <c r="AF34" s="108"/>
      <c r="AG34" s="61">
        <v>1</v>
      </c>
    </row>
    <row r="35" spans="1:33" ht="15.75" customHeight="1" outlineLevel="1">
      <c r="A35" s="35">
        <f>IF(B35="","",_xlfn.AGGREGATE(3,5,$B$8:B35))</f>
        <v>27</v>
      </c>
      <c r="B35" s="123" t="s">
        <v>454</v>
      </c>
      <c r="C35" s="35" t="s">
        <v>397</v>
      </c>
      <c r="D35" s="36">
        <v>36</v>
      </c>
      <c r="E35" s="36">
        <f t="shared" si="0"/>
        <v>969</v>
      </c>
      <c r="F35" s="93">
        <f t="shared" si="8"/>
        <v>72</v>
      </c>
      <c r="G35" s="93">
        <f t="shared" si="17"/>
        <v>36</v>
      </c>
      <c r="H35" s="93"/>
      <c r="I35" s="93"/>
      <c r="J35" s="93">
        <v>0</v>
      </c>
      <c r="K35" s="93"/>
      <c r="L35" s="93"/>
      <c r="M35" s="97">
        <f t="shared" si="20"/>
        <v>1</v>
      </c>
      <c r="N35" s="98">
        <f t="shared" si="2"/>
        <v>0</v>
      </c>
      <c r="O35" s="98">
        <f t="shared" si="3"/>
        <v>0</v>
      </c>
      <c r="P35" s="98">
        <f t="shared" si="4"/>
        <v>0</v>
      </c>
      <c r="Q35" s="98" t="str">
        <f t="shared" si="9"/>
        <v/>
      </c>
      <c r="R35" s="98">
        <f t="shared" si="18"/>
        <v>1</v>
      </c>
      <c r="S35" s="36"/>
      <c r="T35" s="37"/>
      <c r="U35" s="96">
        <f t="shared" si="11"/>
        <v>1</v>
      </c>
      <c r="V35" s="96">
        <f t="shared" si="5"/>
        <v>0</v>
      </c>
      <c r="W35" s="96"/>
      <c r="X35" s="107">
        <f t="shared" si="21"/>
        <v>3</v>
      </c>
      <c r="Y35" s="96">
        <f t="shared" si="24"/>
        <v>2</v>
      </c>
      <c r="Z35" s="96">
        <f t="shared" si="22"/>
        <v>0</v>
      </c>
      <c r="AA35" s="98">
        <v>1</v>
      </c>
      <c r="AB35" s="98">
        <f t="shared" si="19"/>
        <v>0</v>
      </c>
      <c r="AC35" s="98"/>
      <c r="AD35" s="98" t="str">
        <f t="shared" si="23"/>
        <v/>
      </c>
      <c r="AE35" s="93"/>
      <c r="AF35" s="108"/>
      <c r="AG35" s="61">
        <v>1</v>
      </c>
    </row>
    <row r="36" spans="1:33" ht="15.75" customHeight="1" outlineLevel="1">
      <c r="A36" s="35">
        <f>IF(B36="","",_xlfn.AGGREGATE(3,5,$B$8:B36))</f>
        <v>28</v>
      </c>
      <c r="B36" s="123" t="s">
        <v>455</v>
      </c>
      <c r="C36" s="35" t="s">
        <v>397</v>
      </c>
      <c r="D36" s="36">
        <v>30</v>
      </c>
      <c r="E36" s="36">
        <f t="shared" si="0"/>
        <v>999</v>
      </c>
      <c r="F36" s="93">
        <f t="shared" si="8"/>
        <v>60</v>
      </c>
      <c r="G36" s="93">
        <f t="shared" si="17"/>
        <v>30</v>
      </c>
      <c r="H36" s="93"/>
      <c r="I36" s="93"/>
      <c r="J36" s="93">
        <v>0</v>
      </c>
      <c r="K36" s="93"/>
      <c r="L36" s="93"/>
      <c r="M36" s="97">
        <f t="shared" si="20"/>
        <v>1</v>
      </c>
      <c r="N36" s="98">
        <f t="shared" si="2"/>
        <v>0</v>
      </c>
      <c r="O36" s="98">
        <f t="shared" si="3"/>
        <v>0</v>
      </c>
      <c r="P36" s="98">
        <f t="shared" si="4"/>
        <v>0</v>
      </c>
      <c r="Q36" s="98" t="str">
        <f t="shared" si="9"/>
        <v/>
      </c>
      <c r="R36" s="98">
        <f t="shared" si="18"/>
        <v>1</v>
      </c>
      <c r="S36" s="36"/>
      <c r="T36" s="37"/>
      <c r="U36" s="96">
        <f t="shared" si="11"/>
        <v>1</v>
      </c>
      <c r="V36" s="96">
        <f t="shared" si="5"/>
        <v>0</v>
      </c>
      <c r="W36" s="96"/>
      <c r="X36" s="107">
        <f t="shared" si="21"/>
        <v>3</v>
      </c>
      <c r="Y36" s="96">
        <f t="shared" si="24"/>
        <v>2</v>
      </c>
      <c r="Z36" s="96">
        <f t="shared" si="22"/>
        <v>0</v>
      </c>
      <c r="AA36" s="98">
        <v>1</v>
      </c>
      <c r="AB36" s="98">
        <f t="shared" si="19"/>
        <v>0</v>
      </c>
      <c r="AC36" s="98"/>
      <c r="AD36" s="98" t="str">
        <f t="shared" si="23"/>
        <v/>
      </c>
      <c r="AE36" s="93"/>
      <c r="AF36" s="108"/>
      <c r="AG36" s="61">
        <v>1</v>
      </c>
    </row>
    <row r="37" spans="1:33" ht="15.75" customHeight="1" outlineLevel="1">
      <c r="A37" s="35">
        <f>IF(B37="","",_xlfn.AGGREGATE(3,5,$B$8:B37))</f>
        <v>29</v>
      </c>
      <c r="B37" s="123" t="s">
        <v>456</v>
      </c>
      <c r="C37" s="35" t="s">
        <v>399</v>
      </c>
      <c r="D37" s="36">
        <v>36</v>
      </c>
      <c r="E37" s="36">
        <f t="shared" si="0"/>
        <v>1035</v>
      </c>
      <c r="F37" s="93">
        <f t="shared" si="8"/>
        <v>72</v>
      </c>
      <c r="G37" s="93">
        <f t="shared" si="17"/>
        <v>36</v>
      </c>
      <c r="H37" s="93"/>
      <c r="I37" s="93"/>
      <c r="J37" s="93">
        <v>0</v>
      </c>
      <c r="K37" s="93"/>
      <c r="L37" s="93"/>
      <c r="M37" s="97">
        <f t="shared" si="20"/>
        <v>1</v>
      </c>
      <c r="N37" s="98">
        <f t="shared" si="2"/>
        <v>0</v>
      </c>
      <c r="O37" s="98">
        <f t="shared" si="3"/>
        <v>0</v>
      </c>
      <c r="P37" s="98">
        <f t="shared" si="4"/>
        <v>0</v>
      </c>
      <c r="Q37" s="98" t="str">
        <f t="shared" si="9"/>
        <v/>
      </c>
      <c r="R37" s="98">
        <f t="shared" si="18"/>
        <v>1</v>
      </c>
      <c r="S37" s="36"/>
      <c r="T37" s="37">
        <v>1</v>
      </c>
      <c r="U37" s="96">
        <f t="shared" si="11"/>
        <v>1</v>
      </c>
      <c r="V37" s="96">
        <f t="shared" si="5"/>
        <v>0</v>
      </c>
      <c r="W37" s="96"/>
      <c r="X37" s="107">
        <f t="shared" si="21"/>
        <v>3</v>
      </c>
      <c r="Y37" s="96">
        <f t="shared" si="24"/>
        <v>2</v>
      </c>
      <c r="Z37" s="96">
        <f t="shared" si="22"/>
        <v>0</v>
      </c>
      <c r="AA37" s="98">
        <v>3</v>
      </c>
      <c r="AB37" s="98">
        <f t="shared" si="19"/>
        <v>0</v>
      </c>
      <c r="AC37" s="98"/>
      <c r="AD37" s="98" t="str">
        <f t="shared" si="23"/>
        <v/>
      </c>
      <c r="AE37" s="93"/>
      <c r="AF37" s="108"/>
      <c r="AG37" s="61">
        <v>1</v>
      </c>
    </row>
    <row r="38" spans="1:33" ht="15.75" customHeight="1" outlineLevel="1">
      <c r="A38" s="35">
        <f>IF(B38="","",_xlfn.AGGREGATE(3,5,$B$8:B38))</f>
        <v>30</v>
      </c>
      <c r="B38" s="123" t="s">
        <v>457</v>
      </c>
      <c r="C38" s="35" t="s">
        <v>396</v>
      </c>
      <c r="D38" s="36">
        <v>43</v>
      </c>
      <c r="E38" s="36">
        <f t="shared" si="0"/>
        <v>1078</v>
      </c>
      <c r="F38" s="93">
        <f t="shared" si="8"/>
        <v>86</v>
      </c>
      <c r="G38" s="93">
        <f t="shared" si="17"/>
        <v>43</v>
      </c>
      <c r="H38" s="93"/>
      <c r="I38" s="93"/>
      <c r="J38" s="93">
        <v>0</v>
      </c>
      <c r="K38" s="93"/>
      <c r="L38" s="100"/>
      <c r="M38" s="97">
        <f t="shared" si="20"/>
        <v>1</v>
      </c>
      <c r="N38" s="98">
        <f t="shared" si="2"/>
        <v>0</v>
      </c>
      <c r="O38" s="98">
        <f t="shared" si="3"/>
        <v>0</v>
      </c>
      <c r="P38" s="98">
        <f t="shared" si="4"/>
        <v>0</v>
      </c>
      <c r="Q38" s="98" t="str">
        <f t="shared" si="9"/>
        <v/>
      </c>
      <c r="R38" s="98">
        <f t="shared" si="18"/>
        <v>1</v>
      </c>
      <c r="S38" s="36">
        <v>1</v>
      </c>
      <c r="T38" s="37"/>
      <c r="U38" s="96">
        <f t="shared" si="11"/>
        <v>1</v>
      </c>
      <c r="V38" s="96">
        <f t="shared" si="5"/>
        <v>0</v>
      </c>
      <c r="W38" s="96"/>
      <c r="X38" s="107">
        <f t="shared" si="21"/>
        <v>3</v>
      </c>
      <c r="Y38" s="96">
        <f t="shared" si="24"/>
        <v>2</v>
      </c>
      <c r="Z38" s="96">
        <f t="shared" si="22"/>
        <v>0</v>
      </c>
      <c r="AA38" s="98">
        <v>3</v>
      </c>
      <c r="AB38" s="98">
        <f t="shared" si="19"/>
        <v>1</v>
      </c>
      <c r="AC38" s="98">
        <v>1</v>
      </c>
      <c r="AD38" s="98" t="str">
        <f t="shared" si="23"/>
        <v/>
      </c>
      <c r="AE38" s="93"/>
      <c r="AF38" s="108"/>
      <c r="AG38" s="61">
        <v>1</v>
      </c>
    </row>
    <row r="39" spans="1:33" ht="18.75" customHeight="1">
      <c r="A39" s="231" t="s">
        <v>177</v>
      </c>
      <c r="B39" s="232"/>
      <c r="C39" s="233"/>
      <c r="D39" s="111">
        <f>ROUND(SUM(D8:D38),0)</f>
        <v>1078</v>
      </c>
      <c r="E39" s="111">
        <f>E38</f>
        <v>1078</v>
      </c>
      <c r="F39" s="111">
        <f t="shared" ref="F39:AE39" si="25">ROUND(SUM(F8:F38),0)</f>
        <v>2156</v>
      </c>
      <c r="G39" s="111">
        <f t="shared" si="25"/>
        <v>970</v>
      </c>
      <c r="H39" s="111">
        <f t="shared" si="25"/>
        <v>0</v>
      </c>
      <c r="I39" s="111">
        <f t="shared" si="25"/>
        <v>0</v>
      </c>
      <c r="J39" s="111">
        <f t="shared" si="25"/>
        <v>0</v>
      </c>
      <c r="K39" s="111">
        <f t="shared" si="25"/>
        <v>0</v>
      </c>
      <c r="L39" s="111">
        <f t="shared" si="25"/>
        <v>0</v>
      </c>
      <c r="M39" s="111">
        <f t="shared" si="25"/>
        <v>26</v>
      </c>
      <c r="N39" s="111">
        <f t="shared" si="25"/>
        <v>0</v>
      </c>
      <c r="O39" s="111">
        <f t="shared" si="25"/>
        <v>0</v>
      </c>
      <c r="P39" s="111">
        <f t="shared" si="25"/>
        <v>0</v>
      </c>
      <c r="Q39" s="111">
        <f t="shared" si="25"/>
        <v>0</v>
      </c>
      <c r="R39" s="111">
        <f t="shared" si="25"/>
        <v>26</v>
      </c>
      <c r="S39" s="111">
        <f t="shared" si="25"/>
        <v>4</v>
      </c>
      <c r="T39" s="111">
        <f t="shared" si="25"/>
        <v>4</v>
      </c>
      <c r="U39" s="111">
        <f t="shared" si="25"/>
        <v>28</v>
      </c>
      <c r="V39" s="111">
        <f t="shared" si="25"/>
        <v>2</v>
      </c>
      <c r="W39" s="111">
        <f t="shared" si="25"/>
        <v>0</v>
      </c>
      <c r="X39" s="111">
        <f t="shared" si="25"/>
        <v>82</v>
      </c>
      <c r="Y39" s="111">
        <f t="shared" si="25"/>
        <v>48</v>
      </c>
      <c r="Z39" s="111">
        <f t="shared" si="25"/>
        <v>8</v>
      </c>
      <c r="AA39" s="111">
        <f t="shared" si="25"/>
        <v>70</v>
      </c>
      <c r="AB39" s="111">
        <f t="shared" si="25"/>
        <v>3</v>
      </c>
      <c r="AC39" s="111">
        <f t="shared" si="25"/>
        <v>3</v>
      </c>
      <c r="AD39" s="111">
        <f t="shared" si="25"/>
        <v>0</v>
      </c>
      <c r="AE39" s="111">
        <f t="shared" si="25"/>
        <v>1</v>
      </c>
      <c r="AF39" s="110"/>
      <c r="AG39" s="61">
        <v>1</v>
      </c>
    </row>
    <row r="41" spans="1:33" ht="15.5">
      <c r="B41" s="222" t="s">
        <v>178</v>
      </c>
      <c r="C41" s="234"/>
      <c r="D41" s="234"/>
      <c r="E41" s="234"/>
      <c r="F41" s="68"/>
      <c r="G41" s="69"/>
      <c r="H41" s="70"/>
      <c r="I41" s="70"/>
      <c r="J41" s="70"/>
      <c r="K41" s="70"/>
      <c r="L41" s="70"/>
      <c r="M41" s="70"/>
      <c r="N41" s="71"/>
      <c r="O41" s="71"/>
      <c r="P41" s="71"/>
      <c r="Q41" s="71"/>
      <c r="R41" s="71"/>
      <c r="S41" s="71"/>
      <c r="T41" s="71"/>
      <c r="U41" s="71"/>
      <c r="V41" s="71"/>
      <c r="W41" s="71"/>
    </row>
    <row r="42" spans="1:33" ht="15.5">
      <c r="B42" s="224" t="s">
        <v>179</v>
      </c>
      <c r="C42" s="235"/>
      <c r="D42" s="235"/>
      <c r="E42" s="235"/>
      <c r="F42" s="70"/>
      <c r="G42" s="70"/>
      <c r="H42" s="70"/>
      <c r="I42" s="70"/>
      <c r="J42" s="70"/>
      <c r="K42" s="70"/>
      <c r="L42" s="70"/>
      <c r="M42" s="70"/>
      <c r="N42" s="71"/>
      <c r="O42" s="71"/>
      <c r="P42" s="71"/>
      <c r="Q42" s="71"/>
      <c r="R42" s="71"/>
      <c r="S42" s="71"/>
      <c r="T42" s="71"/>
      <c r="U42" s="71"/>
      <c r="V42" s="71"/>
      <c r="W42" s="71"/>
    </row>
    <row r="43" spans="1:33" ht="15.5">
      <c r="B43" s="72"/>
      <c r="C43" s="73"/>
      <c r="E43" s="74"/>
      <c r="F43" s="75">
        <f>+ROUND(F39,0)</f>
        <v>2156</v>
      </c>
      <c r="G43" s="76" t="s">
        <v>198</v>
      </c>
      <c r="J43" s="76"/>
      <c r="K43" s="76"/>
      <c r="L43" s="76"/>
      <c r="M43" s="76"/>
      <c r="N43" s="71"/>
      <c r="O43" s="71"/>
      <c r="P43" s="71"/>
      <c r="Q43" s="71"/>
      <c r="R43" s="71"/>
      <c r="S43" s="71"/>
      <c r="T43" s="71"/>
      <c r="V43" s="71"/>
      <c r="W43" s="71"/>
    </row>
    <row r="44" spans="1:33" ht="18">
      <c r="B44" s="77"/>
      <c r="C44" s="78"/>
      <c r="E44" s="74"/>
      <c r="F44" s="75">
        <f>+ROUND(G39,0)</f>
        <v>970</v>
      </c>
      <c r="G44" s="76" t="s">
        <v>199</v>
      </c>
      <c r="J44" s="76"/>
      <c r="K44" s="76"/>
      <c r="L44" s="76"/>
      <c r="M44" s="76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9"/>
      <c r="Y44" s="79"/>
      <c r="Z44" s="79"/>
    </row>
    <row r="45" spans="1:33" ht="18">
      <c r="B45" s="77"/>
      <c r="C45" s="78"/>
      <c r="D45" s="73"/>
      <c r="E45" s="70"/>
      <c r="F45" s="74"/>
      <c r="G45" s="75"/>
      <c r="H45" s="75"/>
      <c r="I45" s="75"/>
      <c r="J45" s="76"/>
      <c r="K45" s="76"/>
      <c r="L45" s="76"/>
      <c r="M45" s="76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9"/>
      <c r="Y45" s="79"/>
      <c r="Z45" s="79"/>
    </row>
    <row r="47" spans="1:33">
      <c r="J47" s="80"/>
      <c r="K47" s="80"/>
    </row>
  </sheetData>
  <mergeCells count="19">
    <mergeCell ref="A39:C39"/>
    <mergeCell ref="B41:E41"/>
    <mergeCell ref="B42:E42"/>
    <mergeCell ref="A1:AF1"/>
    <mergeCell ref="A2:AF2"/>
    <mergeCell ref="A3:AF3"/>
    <mergeCell ref="F5:H5"/>
    <mergeCell ref="S5:T5"/>
    <mergeCell ref="U5:V5"/>
    <mergeCell ref="AC5:AD5"/>
    <mergeCell ref="A5:A6"/>
    <mergeCell ref="B5:B6"/>
    <mergeCell ref="C5:C6"/>
    <mergeCell ref="D5:D6"/>
    <mergeCell ref="I5:M5"/>
    <mergeCell ref="E5:E6"/>
    <mergeCell ref="AF5:AF6"/>
    <mergeCell ref="N5:R5"/>
    <mergeCell ref="W5:AB5"/>
  </mergeCells>
  <phoneticPr fontId="35" type="noConversion"/>
  <printOptions horizontalCentered="1"/>
  <pageMargins left="0.2" right="0" top="0.9" bottom="0.5" header="0.3" footer="0.3"/>
  <pageSetup paperSize="9" scale="73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8E1F1-244D-4D0D-8570-A52559763B7A}">
  <sheetPr>
    <tabColor rgb="FFC00000"/>
    <pageSetUpPr fitToPage="1"/>
  </sheetPr>
  <dimension ref="A1:AD47"/>
  <sheetViews>
    <sheetView showZeros="0" topLeftCell="A29" zoomScale="85" zoomScaleNormal="85" workbookViewId="0">
      <selection activeCell="R48" sqref="R48"/>
    </sheetView>
  </sheetViews>
  <sheetFormatPr defaultColWidth="9" defaultRowHeight="14.5"/>
  <cols>
    <col min="1" max="1" width="6.1796875" customWidth="1"/>
    <col min="2" max="2" width="17.1796875" customWidth="1"/>
    <col min="3" max="3" width="8" customWidth="1"/>
    <col min="4" max="4" width="11.453125" customWidth="1"/>
    <col min="5" max="5" width="10.26953125" customWidth="1"/>
    <col min="6" max="6" width="10.1796875" customWidth="1"/>
    <col min="7" max="7" width="8.453125" customWidth="1"/>
    <col min="8" max="8" width="4.453125" customWidth="1"/>
    <col min="9" max="9" width="5.1796875" customWidth="1"/>
    <col min="10" max="10" width="4.453125" customWidth="1"/>
    <col min="11" max="11" width="6" bestFit="1" customWidth="1"/>
    <col min="12" max="12" width="5.54296875" customWidth="1"/>
    <col min="13" max="15" width="4.7265625" hidden="1" customWidth="1"/>
    <col min="16" max="17" width="5.54296875" hidden="1" customWidth="1"/>
    <col min="18" max="18" width="6.54296875" customWidth="1"/>
    <col min="19" max="19" width="4.1796875" customWidth="1"/>
    <col min="20" max="20" width="7.453125" customWidth="1"/>
    <col min="21" max="21" width="5.54296875" customWidth="1"/>
    <col min="22" max="22" width="4.453125" customWidth="1"/>
    <col min="23" max="23" width="6.7265625" customWidth="1"/>
    <col min="24" max="24" width="7.54296875" customWidth="1"/>
    <col min="25" max="25" width="7.453125" customWidth="1"/>
    <col min="26" max="26" width="7.26953125" hidden="1" customWidth="1"/>
    <col min="27" max="27" width="4.453125" hidden="1" customWidth="1"/>
    <col min="28" max="28" width="4.54296875" hidden="1" customWidth="1"/>
    <col min="29" max="29" width="21.26953125" style="30" customWidth="1"/>
    <col min="30" max="30" width="11.1796875" customWidth="1"/>
    <col min="261" max="261" width="6.1796875" customWidth="1"/>
    <col min="262" max="262" width="17.1796875" customWidth="1"/>
    <col min="263" max="263" width="9.1796875" customWidth="1"/>
    <col min="264" max="264" width="9.54296875" customWidth="1"/>
    <col min="265" max="265" width="8.7265625" customWidth="1"/>
    <col min="266" max="266" width="7" customWidth="1"/>
    <col min="267" max="267" width="7.7265625" customWidth="1"/>
    <col min="268" max="268" width="5.54296875" customWidth="1"/>
    <col min="269" max="269" width="4.7265625" customWidth="1"/>
    <col min="270" max="270" width="3.81640625" customWidth="1"/>
    <col min="271" max="271" width="4.7265625" customWidth="1"/>
    <col min="272" max="272" width="7.81640625" customWidth="1"/>
    <col min="273" max="273" width="4.453125" customWidth="1"/>
    <col min="274" max="274" width="3.81640625" customWidth="1"/>
    <col min="275" max="275" width="4.7265625" customWidth="1"/>
    <col min="276" max="278" width="4.453125" customWidth="1"/>
    <col min="279" max="279" width="9.26953125" customWidth="1"/>
    <col min="280" max="280" width="23" customWidth="1"/>
    <col min="517" max="517" width="6.1796875" customWidth="1"/>
    <col min="518" max="518" width="17.1796875" customWidth="1"/>
    <col min="519" max="519" width="9.1796875" customWidth="1"/>
    <col min="520" max="520" width="9.54296875" customWidth="1"/>
    <col min="521" max="521" width="8.7265625" customWidth="1"/>
    <col min="522" max="522" width="7" customWidth="1"/>
    <col min="523" max="523" width="7.7265625" customWidth="1"/>
    <col min="524" max="524" width="5.54296875" customWidth="1"/>
    <col min="525" max="525" width="4.7265625" customWidth="1"/>
    <col min="526" max="526" width="3.81640625" customWidth="1"/>
    <col min="527" max="527" width="4.7265625" customWidth="1"/>
    <col min="528" max="528" width="7.81640625" customWidth="1"/>
    <col min="529" max="529" width="4.453125" customWidth="1"/>
    <col min="530" max="530" width="3.81640625" customWidth="1"/>
    <col min="531" max="531" width="4.7265625" customWidth="1"/>
    <col min="532" max="534" width="4.453125" customWidth="1"/>
    <col min="535" max="535" width="9.26953125" customWidth="1"/>
    <col min="536" max="536" width="23" customWidth="1"/>
    <col min="773" max="773" width="6.1796875" customWidth="1"/>
    <col min="774" max="774" width="17.1796875" customWidth="1"/>
    <col min="775" max="775" width="9.1796875" customWidth="1"/>
    <col min="776" max="776" width="9.54296875" customWidth="1"/>
    <col min="777" max="777" width="8.7265625" customWidth="1"/>
    <col min="778" max="778" width="7" customWidth="1"/>
    <col min="779" max="779" width="7.7265625" customWidth="1"/>
    <col min="780" max="780" width="5.54296875" customWidth="1"/>
    <col min="781" max="781" width="4.7265625" customWidth="1"/>
    <col min="782" max="782" width="3.81640625" customWidth="1"/>
    <col min="783" max="783" width="4.7265625" customWidth="1"/>
    <col min="784" max="784" width="7.81640625" customWidth="1"/>
    <col min="785" max="785" width="4.453125" customWidth="1"/>
    <col min="786" max="786" width="3.81640625" customWidth="1"/>
    <col min="787" max="787" width="4.7265625" customWidth="1"/>
    <col min="788" max="790" width="4.453125" customWidth="1"/>
    <col min="791" max="791" width="9.26953125" customWidth="1"/>
    <col min="792" max="792" width="23" customWidth="1"/>
    <col min="1029" max="1029" width="6.1796875" customWidth="1"/>
    <col min="1030" max="1030" width="17.1796875" customWidth="1"/>
    <col min="1031" max="1031" width="9.1796875" customWidth="1"/>
    <col min="1032" max="1032" width="9.54296875" customWidth="1"/>
    <col min="1033" max="1033" width="8.7265625" customWidth="1"/>
    <col min="1034" max="1034" width="7" customWidth="1"/>
    <col min="1035" max="1035" width="7.7265625" customWidth="1"/>
    <col min="1036" max="1036" width="5.54296875" customWidth="1"/>
    <col min="1037" max="1037" width="4.7265625" customWidth="1"/>
    <col min="1038" max="1038" width="3.81640625" customWidth="1"/>
    <col min="1039" max="1039" width="4.7265625" customWidth="1"/>
    <col min="1040" max="1040" width="7.81640625" customWidth="1"/>
    <col min="1041" max="1041" width="4.453125" customWidth="1"/>
    <col min="1042" max="1042" width="3.81640625" customWidth="1"/>
    <col min="1043" max="1043" width="4.7265625" customWidth="1"/>
    <col min="1044" max="1046" width="4.453125" customWidth="1"/>
    <col min="1047" max="1047" width="9.26953125" customWidth="1"/>
    <col min="1048" max="1048" width="23" customWidth="1"/>
    <col min="1285" max="1285" width="6.1796875" customWidth="1"/>
    <col min="1286" max="1286" width="17.1796875" customWidth="1"/>
    <col min="1287" max="1287" width="9.1796875" customWidth="1"/>
    <col min="1288" max="1288" width="9.54296875" customWidth="1"/>
    <col min="1289" max="1289" width="8.7265625" customWidth="1"/>
    <col min="1290" max="1290" width="7" customWidth="1"/>
    <col min="1291" max="1291" width="7.7265625" customWidth="1"/>
    <col min="1292" max="1292" width="5.54296875" customWidth="1"/>
    <col min="1293" max="1293" width="4.7265625" customWidth="1"/>
    <col min="1294" max="1294" width="3.81640625" customWidth="1"/>
    <col min="1295" max="1295" width="4.7265625" customWidth="1"/>
    <col min="1296" max="1296" width="7.81640625" customWidth="1"/>
    <col min="1297" max="1297" width="4.453125" customWidth="1"/>
    <col min="1298" max="1298" width="3.81640625" customWidth="1"/>
    <col min="1299" max="1299" width="4.7265625" customWidth="1"/>
    <col min="1300" max="1302" width="4.453125" customWidth="1"/>
    <col min="1303" max="1303" width="9.26953125" customWidth="1"/>
    <col min="1304" max="1304" width="23" customWidth="1"/>
    <col min="1541" max="1541" width="6.1796875" customWidth="1"/>
    <col min="1542" max="1542" width="17.1796875" customWidth="1"/>
    <col min="1543" max="1543" width="9.1796875" customWidth="1"/>
    <col min="1544" max="1544" width="9.54296875" customWidth="1"/>
    <col min="1545" max="1545" width="8.7265625" customWidth="1"/>
    <col min="1546" max="1546" width="7" customWidth="1"/>
    <col min="1547" max="1547" width="7.7265625" customWidth="1"/>
    <col min="1548" max="1548" width="5.54296875" customWidth="1"/>
    <col min="1549" max="1549" width="4.7265625" customWidth="1"/>
    <col min="1550" max="1550" width="3.81640625" customWidth="1"/>
    <col min="1551" max="1551" width="4.7265625" customWidth="1"/>
    <col min="1552" max="1552" width="7.81640625" customWidth="1"/>
    <col min="1553" max="1553" width="4.453125" customWidth="1"/>
    <col min="1554" max="1554" width="3.81640625" customWidth="1"/>
    <col min="1555" max="1555" width="4.7265625" customWidth="1"/>
    <col min="1556" max="1558" width="4.453125" customWidth="1"/>
    <col min="1559" max="1559" width="9.26953125" customWidth="1"/>
    <col min="1560" max="1560" width="23" customWidth="1"/>
    <col min="1797" max="1797" width="6.1796875" customWidth="1"/>
    <col min="1798" max="1798" width="17.1796875" customWidth="1"/>
    <col min="1799" max="1799" width="9.1796875" customWidth="1"/>
    <col min="1800" max="1800" width="9.54296875" customWidth="1"/>
    <col min="1801" max="1801" width="8.7265625" customWidth="1"/>
    <col min="1802" max="1802" width="7" customWidth="1"/>
    <col min="1803" max="1803" width="7.7265625" customWidth="1"/>
    <col min="1804" max="1804" width="5.54296875" customWidth="1"/>
    <col min="1805" max="1805" width="4.7265625" customWidth="1"/>
    <col min="1806" max="1806" width="3.81640625" customWidth="1"/>
    <col min="1807" max="1807" width="4.7265625" customWidth="1"/>
    <col min="1808" max="1808" width="7.81640625" customWidth="1"/>
    <col min="1809" max="1809" width="4.453125" customWidth="1"/>
    <col min="1810" max="1810" width="3.81640625" customWidth="1"/>
    <col min="1811" max="1811" width="4.7265625" customWidth="1"/>
    <col min="1812" max="1814" width="4.453125" customWidth="1"/>
    <col min="1815" max="1815" width="9.26953125" customWidth="1"/>
    <col min="1816" max="1816" width="23" customWidth="1"/>
    <col min="2053" max="2053" width="6.1796875" customWidth="1"/>
    <col min="2054" max="2054" width="17.1796875" customWidth="1"/>
    <col min="2055" max="2055" width="9.1796875" customWidth="1"/>
    <col min="2056" max="2056" width="9.54296875" customWidth="1"/>
    <col min="2057" max="2057" width="8.7265625" customWidth="1"/>
    <col min="2058" max="2058" width="7" customWidth="1"/>
    <col min="2059" max="2059" width="7.7265625" customWidth="1"/>
    <col min="2060" max="2060" width="5.54296875" customWidth="1"/>
    <col min="2061" max="2061" width="4.7265625" customWidth="1"/>
    <col min="2062" max="2062" width="3.81640625" customWidth="1"/>
    <col min="2063" max="2063" width="4.7265625" customWidth="1"/>
    <col min="2064" max="2064" width="7.81640625" customWidth="1"/>
    <col min="2065" max="2065" width="4.453125" customWidth="1"/>
    <col min="2066" max="2066" width="3.81640625" customWidth="1"/>
    <col min="2067" max="2067" width="4.7265625" customWidth="1"/>
    <col min="2068" max="2070" width="4.453125" customWidth="1"/>
    <col min="2071" max="2071" width="9.26953125" customWidth="1"/>
    <col min="2072" max="2072" width="23" customWidth="1"/>
    <col min="2309" max="2309" width="6.1796875" customWidth="1"/>
    <col min="2310" max="2310" width="17.1796875" customWidth="1"/>
    <col min="2311" max="2311" width="9.1796875" customWidth="1"/>
    <col min="2312" max="2312" width="9.54296875" customWidth="1"/>
    <col min="2313" max="2313" width="8.7265625" customWidth="1"/>
    <col min="2314" max="2314" width="7" customWidth="1"/>
    <col min="2315" max="2315" width="7.7265625" customWidth="1"/>
    <col min="2316" max="2316" width="5.54296875" customWidth="1"/>
    <col min="2317" max="2317" width="4.7265625" customWidth="1"/>
    <col min="2318" max="2318" width="3.81640625" customWidth="1"/>
    <col min="2319" max="2319" width="4.7265625" customWidth="1"/>
    <col min="2320" max="2320" width="7.81640625" customWidth="1"/>
    <col min="2321" max="2321" width="4.453125" customWidth="1"/>
    <col min="2322" max="2322" width="3.81640625" customWidth="1"/>
    <col min="2323" max="2323" width="4.7265625" customWidth="1"/>
    <col min="2324" max="2326" width="4.453125" customWidth="1"/>
    <col min="2327" max="2327" width="9.26953125" customWidth="1"/>
    <col min="2328" max="2328" width="23" customWidth="1"/>
    <col min="2565" max="2565" width="6.1796875" customWidth="1"/>
    <col min="2566" max="2566" width="17.1796875" customWidth="1"/>
    <col min="2567" max="2567" width="9.1796875" customWidth="1"/>
    <col min="2568" max="2568" width="9.54296875" customWidth="1"/>
    <col min="2569" max="2569" width="8.7265625" customWidth="1"/>
    <col min="2570" max="2570" width="7" customWidth="1"/>
    <col min="2571" max="2571" width="7.7265625" customWidth="1"/>
    <col min="2572" max="2572" width="5.54296875" customWidth="1"/>
    <col min="2573" max="2573" width="4.7265625" customWidth="1"/>
    <col min="2574" max="2574" width="3.81640625" customWidth="1"/>
    <col min="2575" max="2575" width="4.7265625" customWidth="1"/>
    <col min="2576" max="2576" width="7.81640625" customWidth="1"/>
    <col min="2577" max="2577" width="4.453125" customWidth="1"/>
    <col min="2578" max="2578" width="3.81640625" customWidth="1"/>
    <col min="2579" max="2579" width="4.7265625" customWidth="1"/>
    <col min="2580" max="2582" width="4.453125" customWidth="1"/>
    <col min="2583" max="2583" width="9.26953125" customWidth="1"/>
    <col min="2584" max="2584" width="23" customWidth="1"/>
    <col min="2821" max="2821" width="6.1796875" customWidth="1"/>
    <col min="2822" max="2822" width="17.1796875" customWidth="1"/>
    <col min="2823" max="2823" width="9.1796875" customWidth="1"/>
    <col min="2824" max="2824" width="9.54296875" customWidth="1"/>
    <col min="2825" max="2825" width="8.7265625" customWidth="1"/>
    <col min="2826" max="2826" width="7" customWidth="1"/>
    <col min="2827" max="2827" width="7.7265625" customWidth="1"/>
    <col min="2828" max="2828" width="5.54296875" customWidth="1"/>
    <col min="2829" max="2829" width="4.7265625" customWidth="1"/>
    <col min="2830" max="2830" width="3.81640625" customWidth="1"/>
    <col min="2831" max="2831" width="4.7265625" customWidth="1"/>
    <col min="2832" max="2832" width="7.81640625" customWidth="1"/>
    <col min="2833" max="2833" width="4.453125" customWidth="1"/>
    <col min="2834" max="2834" width="3.81640625" customWidth="1"/>
    <col min="2835" max="2835" width="4.7265625" customWidth="1"/>
    <col min="2836" max="2838" width="4.453125" customWidth="1"/>
    <col min="2839" max="2839" width="9.26953125" customWidth="1"/>
    <col min="2840" max="2840" width="23" customWidth="1"/>
    <col min="3077" max="3077" width="6.1796875" customWidth="1"/>
    <col min="3078" max="3078" width="17.1796875" customWidth="1"/>
    <col min="3079" max="3079" width="9.1796875" customWidth="1"/>
    <col min="3080" max="3080" width="9.54296875" customWidth="1"/>
    <col min="3081" max="3081" width="8.7265625" customWidth="1"/>
    <col min="3082" max="3082" width="7" customWidth="1"/>
    <col min="3083" max="3083" width="7.7265625" customWidth="1"/>
    <col min="3084" max="3084" width="5.54296875" customWidth="1"/>
    <col min="3085" max="3085" width="4.7265625" customWidth="1"/>
    <col min="3086" max="3086" width="3.81640625" customWidth="1"/>
    <col min="3087" max="3087" width="4.7265625" customWidth="1"/>
    <col min="3088" max="3088" width="7.81640625" customWidth="1"/>
    <col min="3089" max="3089" width="4.453125" customWidth="1"/>
    <col min="3090" max="3090" width="3.81640625" customWidth="1"/>
    <col min="3091" max="3091" width="4.7265625" customWidth="1"/>
    <col min="3092" max="3094" width="4.453125" customWidth="1"/>
    <col min="3095" max="3095" width="9.26953125" customWidth="1"/>
    <col min="3096" max="3096" width="23" customWidth="1"/>
    <col min="3333" max="3333" width="6.1796875" customWidth="1"/>
    <col min="3334" max="3334" width="17.1796875" customWidth="1"/>
    <col min="3335" max="3335" width="9.1796875" customWidth="1"/>
    <col min="3336" max="3336" width="9.54296875" customWidth="1"/>
    <col min="3337" max="3337" width="8.7265625" customWidth="1"/>
    <col min="3338" max="3338" width="7" customWidth="1"/>
    <col min="3339" max="3339" width="7.7265625" customWidth="1"/>
    <col min="3340" max="3340" width="5.54296875" customWidth="1"/>
    <col min="3341" max="3341" width="4.7265625" customWidth="1"/>
    <col min="3342" max="3342" width="3.81640625" customWidth="1"/>
    <col min="3343" max="3343" width="4.7265625" customWidth="1"/>
    <col min="3344" max="3344" width="7.81640625" customWidth="1"/>
    <col min="3345" max="3345" width="4.453125" customWidth="1"/>
    <col min="3346" max="3346" width="3.81640625" customWidth="1"/>
    <col min="3347" max="3347" width="4.7265625" customWidth="1"/>
    <col min="3348" max="3350" width="4.453125" customWidth="1"/>
    <col min="3351" max="3351" width="9.26953125" customWidth="1"/>
    <col min="3352" max="3352" width="23" customWidth="1"/>
    <col min="3589" max="3589" width="6.1796875" customWidth="1"/>
    <col min="3590" max="3590" width="17.1796875" customWidth="1"/>
    <col min="3591" max="3591" width="9.1796875" customWidth="1"/>
    <col min="3592" max="3592" width="9.54296875" customWidth="1"/>
    <col min="3593" max="3593" width="8.7265625" customWidth="1"/>
    <col min="3594" max="3594" width="7" customWidth="1"/>
    <col min="3595" max="3595" width="7.7265625" customWidth="1"/>
    <col min="3596" max="3596" width="5.54296875" customWidth="1"/>
    <col min="3597" max="3597" width="4.7265625" customWidth="1"/>
    <col min="3598" max="3598" width="3.81640625" customWidth="1"/>
    <col min="3599" max="3599" width="4.7265625" customWidth="1"/>
    <col min="3600" max="3600" width="7.81640625" customWidth="1"/>
    <col min="3601" max="3601" width="4.453125" customWidth="1"/>
    <col min="3602" max="3602" width="3.81640625" customWidth="1"/>
    <col min="3603" max="3603" width="4.7265625" customWidth="1"/>
    <col min="3604" max="3606" width="4.453125" customWidth="1"/>
    <col min="3607" max="3607" width="9.26953125" customWidth="1"/>
    <col min="3608" max="3608" width="23" customWidth="1"/>
    <col min="3845" max="3845" width="6.1796875" customWidth="1"/>
    <col min="3846" max="3846" width="17.1796875" customWidth="1"/>
    <col min="3847" max="3847" width="9.1796875" customWidth="1"/>
    <col min="3848" max="3848" width="9.54296875" customWidth="1"/>
    <col min="3849" max="3849" width="8.7265625" customWidth="1"/>
    <col min="3850" max="3850" width="7" customWidth="1"/>
    <col min="3851" max="3851" width="7.7265625" customWidth="1"/>
    <col min="3852" max="3852" width="5.54296875" customWidth="1"/>
    <col min="3853" max="3853" width="4.7265625" customWidth="1"/>
    <col min="3854" max="3854" width="3.81640625" customWidth="1"/>
    <col min="3855" max="3855" width="4.7265625" customWidth="1"/>
    <col min="3856" max="3856" width="7.81640625" customWidth="1"/>
    <col min="3857" max="3857" width="4.453125" customWidth="1"/>
    <col min="3858" max="3858" width="3.81640625" customWidth="1"/>
    <col min="3859" max="3859" width="4.7265625" customWidth="1"/>
    <col min="3860" max="3862" width="4.453125" customWidth="1"/>
    <col min="3863" max="3863" width="9.26953125" customWidth="1"/>
    <col min="3864" max="3864" width="23" customWidth="1"/>
    <col min="4101" max="4101" width="6.1796875" customWidth="1"/>
    <col min="4102" max="4102" width="17.1796875" customWidth="1"/>
    <col min="4103" max="4103" width="9.1796875" customWidth="1"/>
    <col min="4104" max="4104" width="9.54296875" customWidth="1"/>
    <col min="4105" max="4105" width="8.7265625" customWidth="1"/>
    <col min="4106" max="4106" width="7" customWidth="1"/>
    <col min="4107" max="4107" width="7.7265625" customWidth="1"/>
    <col min="4108" max="4108" width="5.54296875" customWidth="1"/>
    <col min="4109" max="4109" width="4.7265625" customWidth="1"/>
    <col min="4110" max="4110" width="3.81640625" customWidth="1"/>
    <col min="4111" max="4111" width="4.7265625" customWidth="1"/>
    <col min="4112" max="4112" width="7.81640625" customWidth="1"/>
    <col min="4113" max="4113" width="4.453125" customWidth="1"/>
    <col min="4114" max="4114" width="3.81640625" customWidth="1"/>
    <col min="4115" max="4115" width="4.7265625" customWidth="1"/>
    <col min="4116" max="4118" width="4.453125" customWidth="1"/>
    <col min="4119" max="4119" width="9.26953125" customWidth="1"/>
    <col min="4120" max="4120" width="23" customWidth="1"/>
    <col min="4357" max="4357" width="6.1796875" customWidth="1"/>
    <col min="4358" max="4358" width="17.1796875" customWidth="1"/>
    <col min="4359" max="4359" width="9.1796875" customWidth="1"/>
    <col min="4360" max="4360" width="9.54296875" customWidth="1"/>
    <col min="4361" max="4361" width="8.7265625" customWidth="1"/>
    <col min="4362" max="4362" width="7" customWidth="1"/>
    <col min="4363" max="4363" width="7.7265625" customWidth="1"/>
    <col min="4364" max="4364" width="5.54296875" customWidth="1"/>
    <col min="4365" max="4365" width="4.7265625" customWidth="1"/>
    <col min="4366" max="4366" width="3.81640625" customWidth="1"/>
    <col min="4367" max="4367" width="4.7265625" customWidth="1"/>
    <col min="4368" max="4368" width="7.81640625" customWidth="1"/>
    <col min="4369" max="4369" width="4.453125" customWidth="1"/>
    <col min="4370" max="4370" width="3.81640625" customWidth="1"/>
    <col min="4371" max="4371" width="4.7265625" customWidth="1"/>
    <col min="4372" max="4374" width="4.453125" customWidth="1"/>
    <col min="4375" max="4375" width="9.26953125" customWidth="1"/>
    <col min="4376" max="4376" width="23" customWidth="1"/>
    <col min="4613" max="4613" width="6.1796875" customWidth="1"/>
    <col min="4614" max="4614" width="17.1796875" customWidth="1"/>
    <col min="4615" max="4615" width="9.1796875" customWidth="1"/>
    <col min="4616" max="4616" width="9.54296875" customWidth="1"/>
    <col min="4617" max="4617" width="8.7265625" customWidth="1"/>
    <col min="4618" max="4618" width="7" customWidth="1"/>
    <col min="4619" max="4619" width="7.7265625" customWidth="1"/>
    <col min="4620" max="4620" width="5.54296875" customWidth="1"/>
    <col min="4621" max="4621" width="4.7265625" customWidth="1"/>
    <col min="4622" max="4622" width="3.81640625" customWidth="1"/>
    <col min="4623" max="4623" width="4.7265625" customWidth="1"/>
    <col min="4624" max="4624" width="7.81640625" customWidth="1"/>
    <col min="4625" max="4625" width="4.453125" customWidth="1"/>
    <col min="4626" max="4626" width="3.81640625" customWidth="1"/>
    <col min="4627" max="4627" width="4.7265625" customWidth="1"/>
    <col min="4628" max="4630" width="4.453125" customWidth="1"/>
    <col min="4631" max="4631" width="9.26953125" customWidth="1"/>
    <col min="4632" max="4632" width="23" customWidth="1"/>
    <col min="4869" max="4869" width="6.1796875" customWidth="1"/>
    <col min="4870" max="4870" width="17.1796875" customWidth="1"/>
    <col min="4871" max="4871" width="9.1796875" customWidth="1"/>
    <col min="4872" max="4872" width="9.54296875" customWidth="1"/>
    <col min="4873" max="4873" width="8.7265625" customWidth="1"/>
    <col min="4874" max="4874" width="7" customWidth="1"/>
    <col min="4875" max="4875" width="7.7265625" customWidth="1"/>
    <col min="4876" max="4876" width="5.54296875" customWidth="1"/>
    <col min="4877" max="4877" width="4.7265625" customWidth="1"/>
    <col min="4878" max="4878" width="3.81640625" customWidth="1"/>
    <col min="4879" max="4879" width="4.7265625" customWidth="1"/>
    <col min="4880" max="4880" width="7.81640625" customWidth="1"/>
    <col min="4881" max="4881" width="4.453125" customWidth="1"/>
    <col min="4882" max="4882" width="3.81640625" customWidth="1"/>
    <col min="4883" max="4883" width="4.7265625" customWidth="1"/>
    <col min="4884" max="4886" width="4.453125" customWidth="1"/>
    <col min="4887" max="4887" width="9.26953125" customWidth="1"/>
    <col min="4888" max="4888" width="23" customWidth="1"/>
    <col min="5125" max="5125" width="6.1796875" customWidth="1"/>
    <col min="5126" max="5126" width="17.1796875" customWidth="1"/>
    <col min="5127" max="5127" width="9.1796875" customWidth="1"/>
    <col min="5128" max="5128" width="9.54296875" customWidth="1"/>
    <col min="5129" max="5129" width="8.7265625" customWidth="1"/>
    <col min="5130" max="5130" width="7" customWidth="1"/>
    <col min="5131" max="5131" width="7.7265625" customWidth="1"/>
    <col min="5132" max="5132" width="5.54296875" customWidth="1"/>
    <col min="5133" max="5133" width="4.7265625" customWidth="1"/>
    <col min="5134" max="5134" width="3.81640625" customWidth="1"/>
    <col min="5135" max="5135" width="4.7265625" customWidth="1"/>
    <col min="5136" max="5136" width="7.81640625" customWidth="1"/>
    <col min="5137" max="5137" width="4.453125" customWidth="1"/>
    <col min="5138" max="5138" width="3.81640625" customWidth="1"/>
    <col min="5139" max="5139" width="4.7265625" customWidth="1"/>
    <col min="5140" max="5142" width="4.453125" customWidth="1"/>
    <col min="5143" max="5143" width="9.26953125" customWidth="1"/>
    <col min="5144" max="5144" width="23" customWidth="1"/>
    <col min="5381" max="5381" width="6.1796875" customWidth="1"/>
    <col min="5382" max="5382" width="17.1796875" customWidth="1"/>
    <col min="5383" max="5383" width="9.1796875" customWidth="1"/>
    <col min="5384" max="5384" width="9.54296875" customWidth="1"/>
    <col min="5385" max="5385" width="8.7265625" customWidth="1"/>
    <col min="5386" max="5386" width="7" customWidth="1"/>
    <col min="5387" max="5387" width="7.7265625" customWidth="1"/>
    <col min="5388" max="5388" width="5.54296875" customWidth="1"/>
    <col min="5389" max="5389" width="4.7265625" customWidth="1"/>
    <col min="5390" max="5390" width="3.81640625" customWidth="1"/>
    <col min="5391" max="5391" width="4.7265625" customWidth="1"/>
    <col min="5392" max="5392" width="7.81640625" customWidth="1"/>
    <col min="5393" max="5393" width="4.453125" customWidth="1"/>
    <col min="5394" max="5394" width="3.81640625" customWidth="1"/>
    <col min="5395" max="5395" width="4.7265625" customWidth="1"/>
    <col min="5396" max="5398" width="4.453125" customWidth="1"/>
    <col min="5399" max="5399" width="9.26953125" customWidth="1"/>
    <col min="5400" max="5400" width="23" customWidth="1"/>
    <col min="5637" max="5637" width="6.1796875" customWidth="1"/>
    <col min="5638" max="5638" width="17.1796875" customWidth="1"/>
    <col min="5639" max="5639" width="9.1796875" customWidth="1"/>
    <col min="5640" max="5640" width="9.54296875" customWidth="1"/>
    <col min="5641" max="5641" width="8.7265625" customWidth="1"/>
    <col min="5642" max="5642" width="7" customWidth="1"/>
    <col min="5643" max="5643" width="7.7265625" customWidth="1"/>
    <col min="5644" max="5644" width="5.54296875" customWidth="1"/>
    <col min="5645" max="5645" width="4.7265625" customWidth="1"/>
    <col min="5646" max="5646" width="3.81640625" customWidth="1"/>
    <col min="5647" max="5647" width="4.7265625" customWidth="1"/>
    <col min="5648" max="5648" width="7.81640625" customWidth="1"/>
    <col min="5649" max="5649" width="4.453125" customWidth="1"/>
    <col min="5650" max="5650" width="3.81640625" customWidth="1"/>
    <col min="5651" max="5651" width="4.7265625" customWidth="1"/>
    <col min="5652" max="5654" width="4.453125" customWidth="1"/>
    <col min="5655" max="5655" width="9.26953125" customWidth="1"/>
    <col min="5656" max="5656" width="23" customWidth="1"/>
    <col min="5893" max="5893" width="6.1796875" customWidth="1"/>
    <col min="5894" max="5894" width="17.1796875" customWidth="1"/>
    <col min="5895" max="5895" width="9.1796875" customWidth="1"/>
    <col min="5896" max="5896" width="9.54296875" customWidth="1"/>
    <col min="5897" max="5897" width="8.7265625" customWidth="1"/>
    <col min="5898" max="5898" width="7" customWidth="1"/>
    <col min="5899" max="5899" width="7.7265625" customWidth="1"/>
    <col min="5900" max="5900" width="5.54296875" customWidth="1"/>
    <col min="5901" max="5901" width="4.7265625" customWidth="1"/>
    <col min="5902" max="5902" width="3.81640625" customWidth="1"/>
    <col min="5903" max="5903" width="4.7265625" customWidth="1"/>
    <col min="5904" max="5904" width="7.81640625" customWidth="1"/>
    <col min="5905" max="5905" width="4.453125" customWidth="1"/>
    <col min="5906" max="5906" width="3.81640625" customWidth="1"/>
    <col min="5907" max="5907" width="4.7265625" customWidth="1"/>
    <col min="5908" max="5910" width="4.453125" customWidth="1"/>
    <col min="5911" max="5911" width="9.26953125" customWidth="1"/>
    <col min="5912" max="5912" width="23" customWidth="1"/>
    <col min="6149" max="6149" width="6.1796875" customWidth="1"/>
    <col min="6150" max="6150" width="17.1796875" customWidth="1"/>
    <col min="6151" max="6151" width="9.1796875" customWidth="1"/>
    <col min="6152" max="6152" width="9.54296875" customWidth="1"/>
    <col min="6153" max="6153" width="8.7265625" customWidth="1"/>
    <col min="6154" max="6154" width="7" customWidth="1"/>
    <col min="6155" max="6155" width="7.7265625" customWidth="1"/>
    <col min="6156" max="6156" width="5.54296875" customWidth="1"/>
    <col min="6157" max="6157" width="4.7265625" customWidth="1"/>
    <col min="6158" max="6158" width="3.81640625" customWidth="1"/>
    <col min="6159" max="6159" width="4.7265625" customWidth="1"/>
    <col min="6160" max="6160" width="7.81640625" customWidth="1"/>
    <col min="6161" max="6161" width="4.453125" customWidth="1"/>
    <col min="6162" max="6162" width="3.81640625" customWidth="1"/>
    <col min="6163" max="6163" width="4.7265625" customWidth="1"/>
    <col min="6164" max="6166" width="4.453125" customWidth="1"/>
    <col min="6167" max="6167" width="9.26953125" customWidth="1"/>
    <col min="6168" max="6168" width="23" customWidth="1"/>
    <col min="6405" max="6405" width="6.1796875" customWidth="1"/>
    <col min="6406" max="6406" width="17.1796875" customWidth="1"/>
    <col min="6407" max="6407" width="9.1796875" customWidth="1"/>
    <col min="6408" max="6408" width="9.54296875" customWidth="1"/>
    <col min="6409" max="6409" width="8.7265625" customWidth="1"/>
    <col min="6410" max="6410" width="7" customWidth="1"/>
    <col min="6411" max="6411" width="7.7265625" customWidth="1"/>
    <col min="6412" max="6412" width="5.54296875" customWidth="1"/>
    <col min="6413" max="6413" width="4.7265625" customWidth="1"/>
    <col min="6414" max="6414" width="3.81640625" customWidth="1"/>
    <col min="6415" max="6415" width="4.7265625" customWidth="1"/>
    <col min="6416" max="6416" width="7.81640625" customWidth="1"/>
    <col min="6417" max="6417" width="4.453125" customWidth="1"/>
    <col min="6418" max="6418" width="3.81640625" customWidth="1"/>
    <col min="6419" max="6419" width="4.7265625" customWidth="1"/>
    <col min="6420" max="6422" width="4.453125" customWidth="1"/>
    <col min="6423" max="6423" width="9.26953125" customWidth="1"/>
    <col min="6424" max="6424" width="23" customWidth="1"/>
    <col min="6661" max="6661" width="6.1796875" customWidth="1"/>
    <col min="6662" max="6662" width="17.1796875" customWidth="1"/>
    <col min="6663" max="6663" width="9.1796875" customWidth="1"/>
    <col min="6664" max="6664" width="9.54296875" customWidth="1"/>
    <col min="6665" max="6665" width="8.7265625" customWidth="1"/>
    <col min="6666" max="6666" width="7" customWidth="1"/>
    <col min="6667" max="6667" width="7.7265625" customWidth="1"/>
    <col min="6668" max="6668" width="5.54296875" customWidth="1"/>
    <col min="6669" max="6669" width="4.7265625" customWidth="1"/>
    <col min="6670" max="6670" width="3.81640625" customWidth="1"/>
    <col min="6671" max="6671" width="4.7265625" customWidth="1"/>
    <col min="6672" max="6672" width="7.81640625" customWidth="1"/>
    <col min="6673" max="6673" width="4.453125" customWidth="1"/>
    <col min="6674" max="6674" width="3.81640625" customWidth="1"/>
    <col min="6675" max="6675" width="4.7265625" customWidth="1"/>
    <col min="6676" max="6678" width="4.453125" customWidth="1"/>
    <col min="6679" max="6679" width="9.26953125" customWidth="1"/>
    <col min="6680" max="6680" width="23" customWidth="1"/>
    <col min="6917" max="6917" width="6.1796875" customWidth="1"/>
    <col min="6918" max="6918" width="17.1796875" customWidth="1"/>
    <col min="6919" max="6919" width="9.1796875" customWidth="1"/>
    <col min="6920" max="6920" width="9.54296875" customWidth="1"/>
    <col min="6921" max="6921" width="8.7265625" customWidth="1"/>
    <col min="6922" max="6922" width="7" customWidth="1"/>
    <col min="6923" max="6923" width="7.7265625" customWidth="1"/>
    <col min="6924" max="6924" width="5.54296875" customWidth="1"/>
    <col min="6925" max="6925" width="4.7265625" customWidth="1"/>
    <col min="6926" max="6926" width="3.81640625" customWidth="1"/>
    <col min="6927" max="6927" width="4.7265625" customWidth="1"/>
    <col min="6928" max="6928" width="7.81640625" customWidth="1"/>
    <col min="6929" max="6929" width="4.453125" customWidth="1"/>
    <col min="6930" max="6930" width="3.81640625" customWidth="1"/>
    <col min="6931" max="6931" width="4.7265625" customWidth="1"/>
    <col min="6932" max="6934" width="4.453125" customWidth="1"/>
    <col min="6935" max="6935" width="9.26953125" customWidth="1"/>
    <col min="6936" max="6936" width="23" customWidth="1"/>
    <col min="7173" max="7173" width="6.1796875" customWidth="1"/>
    <col min="7174" max="7174" width="17.1796875" customWidth="1"/>
    <col min="7175" max="7175" width="9.1796875" customWidth="1"/>
    <col min="7176" max="7176" width="9.54296875" customWidth="1"/>
    <col min="7177" max="7177" width="8.7265625" customWidth="1"/>
    <col min="7178" max="7178" width="7" customWidth="1"/>
    <col min="7179" max="7179" width="7.7265625" customWidth="1"/>
    <col min="7180" max="7180" width="5.54296875" customWidth="1"/>
    <col min="7181" max="7181" width="4.7265625" customWidth="1"/>
    <col min="7182" max="7182" width="3.81640625" customWidth="1"/>
    <col min="7183" max="7183" width="4.7265625" customWidth="1"/>
    <col min="7184" max="7184" width="7.81640625" customWidth="1"/>
    <col min="7185" max="7185" width="4.453125" customWidth="1"/>
    <col min="7186" max="7186" width="3.81640625" customWidth="1"/>
    <col min="7187" max="7187" width="4.7265625" customWidth="1"/>
    <col min="7188" max="7190" width="4.453125" customWidth="1"/>
    <col min="7191" max="7191" width="9.26953125" customWidth="1"/>
    <col min="7192" max="7192" width="23" customWidth="1"/>
    <col min="7429" max="7429" width="6.1796875" customWidth="1"/>
    <col min="7430" max="7430" width="17.1796875" customWidth="1"/>
    <col min="7431" max="7431" width="9.1796875" customWidth="1"/>
    <col min="7432" max="7432" width="9.54296875" customWidth="1"/>
    <col min="7433" max="7433" width="8.7265625" customWidth="1"/>
    <col min="7434" max="7434" width="7" customWidth="1"/>
    <col min="7435" max="7435" width="7.7265625" customWidth="1"/>
    <col min="7436" max="7436" width="5.54296875" customWidth="1"/>
    <col min="7437" max="7437" width="4.7265625" customWidth="1"/>
    <col min="7438" max="7438" width="3.81640625" customWidth="1"/>
    <col min="7439" max="7439" width="4.7265625" customWidth="1"/>
    <col min="7440" max="7440" width="7.81640625" customWidth="1"/>
    <col min="7441" max="7441" width="4.453125" customWidth="1"/>
    <col min="7442" max="7442" width="3.81640625" customWidth="1"/>
    <col min="7443" max="7443" width="4.7265625" customWidth="1"/>
    <col min="7444" max="7446" width="4.453125" customWidth="1"/>
    <col min="7447" max="7447" width="9.26953125" customWidth="1"/>
    <col min="7448" max="7448" width="23" customWidth="1"/>
    <col min="7685" max="7685" width="6.1796875" customWidth="1"/>
    <col min="7686" max="7686" width="17.1796875" customWidth="1"/>
    <col min="7687" max="7687" width="9.1796875" customWidth="1"/>
    <col min="7688" max="7688" width="9.54296875" customWidth="1"/>
    <col min="7689" max="7689" width="8.7265625" customWidth="1"/>
    <col min="7690" max="7690" width="7" customWidth="1"/>
    <col min="7691" max="7691" width="7.7265625" customWidth="1"/>
    <col min="7692" max="7692" width="5.54296875" customWidth="1"/>
    <col min="7693" max="7693" width="4.7265625" customWidth="1"/>
    <col min="7694" max="7694" width="3.81640625" customWidth="1"/>
    <col min="7695" max="7695" width="4.7265625" customWidth="1"/>
    <col min="7696" max="7696" width="7.81640625" customWidth="1"/>
    <col min="7697" max="7697" width="4.453125" customWidth="1"/>
    <col min="7698" max="7698" width="3.81640625" customWidth="1"/>
    <col min="7699" max="7699" width="4.7265625" customWidth="1"/>
    <col min="7700" max="7702" width="4.453125" customWidth="1"/>
    <col min="7703" max="7703" width="9.26953125" customWidth="1"/>
    <col min="7704" max="7704" width="23" customWidth="1"/>
    <col min="7941" max="7941" width="6.1796875" customWidth="1"/>
    <col min="7942" max="7942" width="17.1796875" customWidth="1"/>
    <col min="7943" max="7943" width="9.1796875" customWidth="1"/>
    <col min="7944" max="7944" width="9.54296875" customWidth="1"/>
    <col min="7945" max="7945" width="8.7265625" customWidth="1"/>
    <col min="7946" max="7946" width="7" customWidth="1"/>
    <col min="7947" max="7947" width="7.7265625" customWidth="1"/>
    <col min="7948" max="7948" width="5.54296875" customWidth="1"/>
    <col min="7949" max="7949" width="4.7265625" customWidth="1"/>
    <col min="7950" max="7950" width="3.81640625" customWidth="1"/>
    <col min="7951" max="7951" width="4.7265625" customWidth="1"/>
    <col min="7952" max="7952" width="7.81640625" customWidth="1"/>
    <col min="7953" max="7953" width="4.453125" customWidth="1"/>
    <col min="7954" max="7954" width="3.81640625" customWidth="1"/>
    <col min="7955" max="7955" width="4.7265625" customWidth="1"/>
    <col min="7956" max="7958" width="4.453125" customWidth="1"/>
    <col min="7959" max="7959" width="9.26953125" customWidth="1"/>
    <col min="7960" max="7960" width="23" customWidth="1"/>
    <col min="8197" max="8197" width="6.1796875" customWidth="1"/>
    <col min="8198" max="8198" width="17.1796875" customWidth="1"/>
    <col min="8199" max="8199" width="9.1796875" customWidth="1"/>
    <col min="8200" max="8200" width="9.54296875" customWidth="1"/>
    <col min="8201" max="8201" width="8.7265625" customWidth="1"/>
    <col min="8202" max="8202" width="7" customWidth="1"/>
    <col min="8203" max="8203" width="7.7265625" customWidth="1"/>
    <col min="8204" max="8204" width="5.54296875" customWidth="1"/>
    <col min="8205" max="8205" width="4.7265625" customWidth="1"/>
    <col min="8206" max="8206" width="3.81640625" customWidth="1"/>
    <col min="8207" max="8207" width="4.7265625" customWidth="1"/>
    <col min="8208" max="8208" width="7.81640625" customWidth="1"/>
    <col min="8209" max="8209" width="4.453125" customWidth="1"/>
    <col min="8210" max="8210" width="3.81640625" customWidth="1"/>
    <col min="8211" max="8211" width="4.7265625" customWidth="1"/>
    <col min="8212" max="8214" width="4.453125" customWidth="1"/>
    <col min="8215" max="8215" width="9.26953125" customWidth="1"/>
    <col min="8216" max="8216" width="23" customWidth="1"/>
    <col min="8453" max="8453" width="6.1796875" customWidth="1"/>
    <col min="8454" max="8454" width="17.1796875" customWidth="1"/>
    <col min="8455" max="8455" width="9.1796875" customWidth="1"/>
    <col min="8456" max="8456" width="9.54296875" customWidth="1"/>
    <col min="8457" max="8457" width="8.7265625" customWidth="1"/>
    <col min="8458" max="8458" width="7" customWidth="1"/>
    <col min="8459" max="8459" width="7.7265625" customWidth="1"/>
    <col min="8460" max="8460" width="5.54296875" customWidth="1"/>
    <col min="8461" max="8461" width="4.7265625" customWidth="1"/>
    <col min="8462" max="8462" width="3.81640625" customWidth="1"/>
    <col min="8463" max="8463" width="4.7265625" customWidth="1"/>
    <col min="8464" max="8464" width="7.81640625" customWidth="1"/>
    <col min="8465" max="8465" width="4.453125" customWidth="1"/>
    <col min="8466" max="8466" width="3.81640625" customWidth="1"/>
    <col min="8467" max="8467" width="4.7265625" customWidth="1"/>
    <col min="8468" max="8470" width="4.453125" customWidth="1"/>
    <col min="8471" max="8471" width="9.26953125" customWidth="1"/>
    <col min="8472" max="8472" width="23" customWidth="1"/>
    <col min="8709" max="8709" width="6.1796875" customWidth="1"/>
    <col min="8710" max="8710" width="17.1796875" customWidth="1"/>
    <col min="8711" max="8711" width="9.1796875" customWidth="1"/>
    <col min="8712" max="8712" width="9.54296875" customWidth="1"/>
    <col min="8713" max="8713" width="8.7265625" customWidth="1"/>
    <col min="8714" max="8714" width="7" customWidth="1"/>
    <col min="8715" max="8715" width="7.7265625" customWidth="1"/>
    <col min="8716" max="8716" width="5.54296875" customWidth="1"/>
    <col min="8717" max="8717" width="4.7265625" customWidth="1"/>
    <col min="8718" max="8718" width="3.81640625" customWidth="1"/>
    <col min="8719" max="8719" width="4.7265625" customWidth="1"/>
    <col min="8720" max="8720" width="7.81640625" customWidth="1"/>
    <col min="8721" max="8721" width="4.453125" customWidth="1"/>
    <col min="8722" max="8722" width="3.81640625" customWidth="1"/>
    <col min="8723" max="8723" width="4.7265625" customWidth="1"/>
    <col min="8724" max="8726" width="4.453125" customWidth="1"/>
    <col min="8727" max="8727" width="9.26953125" customWidth="1"/>
    <col min="8728" max="8728" width="23" customWidth="1"/>
    <col min="8965" max="8965" width="6.1796875" customWidth="1"/>
    <col min="8966" max="8966" width="17.1796875" customWidth="1"/>
    <col min="8967" max="8967" width="9.1796875" customWidth="1"/>
    <col min="8968" max="8968" width="9.54296875" customWidth="1"/>
    <col min="8969" max="8969" width="8.7265625" customWidth="1"/>
    <col min="8970" max="8970" width="7" customWidth="1"/>
    <col min="8971" max="8971" width="7.7265625" customWidth="1"/>
    <col min="8972" max="8972" width="5.54296875" customWidth="1"/>
    <col min="8973" max="8973" width="4.7265625" customWidth="1"/>
    <col min="8974" max="8974" width="3.81640625" customWidth="1"/>
    <col min="8975" max="8975" width="4.7265625" customWidth="1"/>
    <col min="8976" max="8976" width="7.81640625" customWidth="1"/>
    <col min="8977" max="8977" width="4.453125" customWidth="1"/>
    <col min="8978" max="8978" width="3.81640625" customWidth="1"/>
    <col min="8979" max="8979" width="4.7265625" customWidth="1"/>
    <col min="8980" max="8982" width="4.453125" customWidth="1"/>
    <col min="8983" max="8983" width="9.26953125" customWidth="1"/>
    <col min="8984" max="8984" width="23" customWidth="1"/>
    <col min="9221" max="9221" width="6.1796875" customWidth="1"/>
    <col min="9222" max="9222" width="17.1796875" customWidth="1"/>
    <col min="9223" max="9223" width="9.1796875" customWidth="1"/>
    <col min="9224" max="9224" width="9.54296875" customWidth="1"/>
    <col min="9225" max="9225" width="8.7265625" customWidth="1"/>
    <col min="9226" max="9226" width="7" customWidth="1"/>
    <col min="9227" max="9227" width="7.7265625" customWidth="1"/>
    <col min="9228" max="9228" width="5.54296875" customWidth="1"/>
    <col min="9229" max="9229" width="4.7265625" customWidth="1"/>
    <col min="9230" max="9230" width="3.81640625" customWidth="1"/>
    <col min="9231" max="9231" width="4.7265625" customWidth="1"/>
    <col min="9232" max="9232" width="7.81640625" customWidth="1"/>
    <col min="9233" max="9233" width="4.453125" customWidth="1"/>
    <col min="9234" max="9234" width="3.81640625" customWidth="1"/>
    <col min="9235" max="9235" width="4.7265625" customWidth="1"/>
    <col min="9236" max="9238" width="4.453125" customWidth="1"/>
    <col min="9239" max="9239" width="9.26953125" customWidth="1"/>
    <col min="9240" max="9240" width="23" customWidth="1"/>
    <col min="9477" max="9477" width="6.1796875" customWidth="1"/>
    <col min="9478" max="9478" width="17.1796875" customWidth="1"/>
    <col min="9479" max="9479" width="9.1796875" customWidth="1"/>
    <col min="9480" max="9480" width="9.54296875" customWidth="1"/>
    <col min="9481" max="9481" width="8.7265625" customWidth="1"/>
    <col min="9482" max="9482" width="7" customWidth="1"/>
    <col min="9483" max="9483" width="7.7265625" customWidth="1"/>
    <col min="9484" max="9484" width="5.54296875" customWidth="1"/>
    <col min="9485" max="9485" width="4.7265625" customWidth="1"/>
    <col min="9486" max="9486" width="3.81640625" customWidth="1"/>
    <col min="9487" max="9487" width="4.7265625" customWidth="1"/>
    <col min="9488" max="9488" width="7.81640625" customWidth="1"/>
    <col min="9489" max="9489" width="4.453125" customWidth="1"/>
    <col min="9490" max="9490" width="3.81640625" customWidth="1"/>
    <col min="9491" max="9491" width="4.7265625" customWidth="1"/>
    <col min="9492" max="9494" width="4.453125" customWidth="1"/>
    <col min="9495" max="9495" width="9.26953125" customWidth="1"/>
    <col min="9496" max="9496" width="23" customWidth="1"/>
    <col min="9733" max="9733" width="6.1796875" customWidth="1"/>
    <col min="9734" max="9734" width="17.1796875" customWidth="1"/>
    <col min="9735" max="9735" width="9.1796875" customWidth="1"/>
    <col min="9736" max="9736" width="9.54296875" customWidth="1"/>
    <col min="9737" max="9737" width="8.7265625" customWidth="1"/>
    <col min="9738" max="9738" width="7" customWidth="1"/>
    <col min="9739" max="9739" width="7.7265625" customWidth="1"/>
    <col min="9740" max="9740" width="5.54296875" customWidth="1"/>
    <col min="9741" max="9741" width="4.7265625" customWidth="1"/>
    <col min="9742" max="9742" width="3.81640625" customWidth="1"/>
    <col min="9743" max="9743" width="4.7265625" customWidth="1"/>
    <col min="9744" max="9744" width="7.81640625" customWidth="1"/>
    <col min="9745" max="9745" width="4.453125" customWidth="1"/>
    <col min="9746" max="9746" width="3.81640625" customWidth="1"/>
    <col min="9747" max="9747" width="4.7265625" customWidth="1"/>
    <col min="9748" max="9750" width="4.453125" customWidth="1"/>
    <col min="9751" max="9751" width="9.26953125" customWidth="1"/>
    <col min="9752" max="9752" width="23" customWidth="1"/>
    <col min="9989" max="9989" width="6.1796875" customWidth="1"/>
    <col min="9990" max="9990" width="17.1796875" customWidth="1"/>
    <col min="9991" max="9991" width="9.1796875" customWidth="1"/>
    <col min="9992" max="9992" width="9.54296875" customWidth="1"/>
    <col min="9993" max="9993" width="8.7265625" customWidth="1"/>
    <col min="9994" max="9994" width="7" customWidth="1"/>
    <col min="9995" max="9995" width="7.7265625" customWidth="1"/>
    <col min="9996" max="9996" width="5.54296875" customWidth="1"/>
    <col min="9997" max="9997" width="4.7265625" customWidth="1"/>
    <col min="9998" max="9998" width="3.81640625" customWidth="1"/>
    <col min="9999" max="9999" width="4.7265625" customWidth="1"/>
    <col min="10000" max="10000" width="7.81640625" customWidth="1"/>
    <col min="10001" max="10001" width="4.453125" customWidth="1"/>
    <col min="10002" max="10002" width="3.81640625" customWidth="1"/>
    <col min="10003" max="10003" width="4.7265625" customWidth="1"/>
    <col min="10004" max="10006" width="4.453125" customWidth="1"/>
    <col min="10007" max="10007" width="9.26953125" customWidth="1"/>
    <col min="10008" max="10008" width="23" customWidth="1"/>
    <col min="10245" max="10245" width="6.1796875" customWidth="1"/>
    <col min="10246" max="10246" width="17.1796875" customWidth="1"/>
    <col min="10247" max="10247" width="9.1796875" customWidth="1"/>
    <col min="10248" max="10248" width="9.54296875" customWidth="1"/>
    <col min="10249" max="10249" width="8.7265625" customWidth="1"/>
    <col min="10250" max="10250" width="7" customWidth="1"/>
    <col min="10251" max="10251" width="7.7265625" customWidth="1"/>
    <col min="10252" max="10252" width="5.54296875" customWidth="1"/>
    <col min="10253" max="10253" width="4.7265625" customWidth="1"/>
    <col min="10254" max="10254" width="3.81640625" customWidth="1"/>
    <col min="10255" max="10255" width="4.7265625" customWidth="1"/>
    <col min="10256" max="10256" width="7.81640625" customWidth="1"/>
    <col min="10257" max="10257" width="4.453125" customWidth="1"/>
    <col min="10258" max="10258" width="3.81640625" customWidth="1"/>
    <col min="10259" max="10259" width="4.7265625" customWidth="1"/>
    <col min="10260" max="10262" width="4.453125" customWidth="1"/>
    <col min="10263" max="10263" width="9.26953125" customWidth="1"/>
    <col min="10264" max="10264" width="23" customWidth="1"/>
    <col min="10501" max="10501" width="6.1796875" customWidth="1"/>
    <col min="10502" max="10502" width="17.1796875" customWidth="1"/>
    <col min="10503" max="10503" width="9.1796875" customWidth="1"/>
    <col min="10504" max="10504" width="9.54296875" customWidth="1"/>
    <col min="10505" max="10505" width="8.7265625" customWidth="1"/>
    <col min="10506" max="10506" width="7" customWidth="1"/>
    <col min="10507" max="10507" width="7.7265625" customWidth="1"/>
    <col min="10508" max="10508" width="5.54296875" customWidth="1"/>
    <col min="10509" max="10509" width="4.7265625" customWidth="1"/>
    <col min="10510" max="10510" width="3.81640625" customWidth="1"/>
    <col min="10511" max="10511" width="4.7265625" customWidth="1"/>
    <col min="10512" max="10512" width="7.81640625" customWidth="1"/>
    <col min="10513" max="10513" width="4.453125" customWidth="1"/>
    <col min="10514" max="10514" width="3.81640625" customWidth="1"/>
    <col min="10515" max="10515" width="4.7265625" customWidth="1"/>
    <col min="10516" max="10518" width="4.453125" customWidth="1"/>
    <col min="10519" max="10519" width="9.26953125" customWidth="1"/>
    <col min="10520" max="10520" width="23" customWidth="1"/>
    <col min="10757" max="10757" width="6.1796875" customWidth="1"/>
    <col min="10758" max="10758" width="17.1796875" customWidth="1"/>
    <col min="10759" max="10759" width="9.1796875" customWidth="1"/>
    <col min="10760" max="10760" width="9.54296875" customWidth="1"/>
    <col min="10761" max="10761" width="8.7265625" customWidth="1"/>
    <col min="10762" max="10762" width="7" customWidth="1"/>
    <col min="10763" max="10763" width="7.7265625" customWidth="1"/>
    <col min="10764" max="10764" width="5.54296875" customWidth="1"/>
    <col min="10765" max="10765" width="4.7265625" customWidth="1"/>
    <col min="10766" max="10766" width="3.81640625" customWidth="1"/>
    <col min="10767" max="10767" width="4.7265625" customWidth="1"/>
    <col min="10768" max="10768" width="7.81640625" customWidth="1"/>
    <col min="10769" max="10769" width="4.453125" customWidth="1"/>
    <col min="10770" max="10770" width="3.81640625" customWidth="1"/>
    <col min="10771" max="10771" width="4.7265625" customWidth="1"/>
    <col min="10772" max="10774" width="4.453125" customWidth="1"/>
    <col min="10775" max="10775" width="9.26953125" customWidth="1"/>
    <col min="10776" max="10776" width="23" customWidth="1"/>
    <col min="11013" max="11013" width="6.1796875" customWidth="1"/>
    <col min="11014" max="11014" width="17.1796875" customWidth="1"/>
    <col min="11015" max="11015" width="9.1796875" customWidth="1"/>
    <col min="11016" max="11016" width="9.54296875" customWidth="1"/>
    <col min="11017" max="11017" width="8.7265625" customWidth="1"/>
    <col min="11018" max="11018" width="7" customWidth="1"/>
    <col min="11019" max="11019" width="7.7265625" customWidth="1"/>
    <col min="11020" max="11020" width="5.54296875" customWidth="1"/>
    <col min="11021" max="11021" width="4.7265625" customWidth="1"/>
    <col min="11022" max="11022" width="3.81640625" customWidth="1"/>
    <col min="11023" max="11023" width="4.7265625" customWidth="1"/>
    <col min="11024" max="11024" width="7.81640625" customWidth="1"/>
    <col min="11025" max="11025" width="4.453125" customWidth="1"/>
    <col min="11026" max="11026" width="3.81640625" customWidth="1"/>
    <col min="11027" max="11027" width="4.7265625" customWidth="1"/>
    <col min="11028" max="11030" width="4.453125" customWidth="1"/>
    <col min="11031" max="11031" width="9.26953125" customWidth="1"/>
    <col min="11032" max="11032" width="23" customWidth="1"/>
    <col min="11269" max="11269" width="6.1796875" customWidth="1"/>
    <col min="11270" max="11270" width="17.1796875" customWidth="1"/>
    <col min="11271" max="11271" width="9.1796875" customWidth="1"/>
    <col min="11272" max="11272" width="9.54296875" customWidth="1"/>
    <col min="11273" max="11273" width="8.7265625" customWidth="1"/>
    <col min="11274" max="11274" width="7" customWidth="1"/>
    <col min="11275" max="11275" width="7.7265625" customWidth="1"/>
    <col min="11276" max="11276" width="5.54296875" customWidth="1"/>
    <col min="11277" max="11277" width="4.7265625" customWidth="1"/>
    <col min="11278" max="11278" width="3.81640625" customWidth="1"/>
    <col min="11279" max="11279" width="4.7265625" customWidth="1"/>
    <col min="11280" max="11280" width="7.81640625" customWidth="1"/>
    <col min="11281" max="11281" width="4.453125" customWidth="1"/>
    <col min="11282" max="11282" width="3.81640625" customWidth="1"/>
    <col min="11283" max="11283" width="4.7265625" customWidth="1"/>
    <col min="11284" max="11286" width="4.453125" customWidth="1"/>
    <col min="11287" max="11287" width="9.26953125" customWidth="1"/>
    <col min="11288" max="11288" width="23" customWidth="1"/>
    <col min="11525" max="11525" width="6.1796875" customWidth="1"/>
    <col min="11526" max="11526" width="17.1796875" customWidth="1"/>
    <col min="11527" max="11527" width="9.1796875" customWidth="1"/>
    <col min="11528" max="11528" width="9.54296875" customWidth="1"/>
    <col min="11529" max="11529" width="8.7265625" customWidth="1"/>
    <col min="11530" max="11530" width="7" customWidth="1"/>
    <col min="11531" max="11531" width="7.7265625" customWidth="1"/>
    <col min="11532" max="11532" width="5.54296875" customWidth="1"/>
    <col min="11533" max="11533" width="4.7265625" customWidth="1"/>
    <col min="11534" max="11534" width="3.81640625" customWidth="1"/>
    <col min="11535" max="11535" width="4.7265625" customWidth="1"/>
    <col min="11536" max="11536" width="7.81640625" customWidth="1"/>
    <col min="11537" max="11537" width="4.453125" customWidth="1"/>
    <col min="11538" max="11538" width="3.81640625" customWidth="1"/>
    <col min="11539" max="11539" width="4.7265625" customWidth="1"/>
    <col min="11540" max="11542" width="4.453125" customWidth="1"/>
    <col min="11543" max="11543" width="9.26953125" customWidth="1"/>
    <col min="11544" max="11544" width="23" customWidth="1"/>
    <col min="11781" max="11781" width="6.1796875" customWidth="1"/>
    <col min="11782" max="11782" width="17.1796875" customWidth="1"/>
    <col min="11783" max="11783" width="9.1796875" customWidth="1"/>
    <col min="11784" max="11784" width="9.54296875" customWidth="1"/>
    <col min="11785" max="11785" width="8.7265625" customWidth="1"/>
    <col min="11786" max="11786" width="7" customWidth="1"/>
    <col min="11787" max="11787" width="7.7265625" customWidth="1"/>
    <col min="11788" max="11788" width="5.54296875" customWidth="1"/>
    <col min="11789" max="11789" width="4.7265625" customWidth="1"/>
    <col min="11790" max="11790" width="3.81640625" customWidth="1"/>
    <col min="11791" max="11791" width="4.7265625" customWidth="1"/>
    <col min="11792" max="11792" width="7.81640625" customWidth="1"/>
    <col min="11793" max="11793" width="4.453125" customWidth="1"/>
    <col min="11794" max="11794" width="3.81640625" customWidth="1"/>
    <col min="11795" max="11795" width="4.7265625" customWidth="1"/>
    <col min="11796" max="11798" width="4.453125" customWidth="1"/>
    <col min="11799" max="11799" width="9.26953125" customWidth="1"/>
    <col min="11800" max="11800" width="23" customWidth="1"/>
    <col min="12037" max="12037" width="6.1796875" customWidth="1"/>
    <col min="12038" max="12038" width="17.1796875" customWidth="1"/>
    <col min="12039" max="12039" width="9.1796875" customWidth="1"/>
    <col min="12040" max="12040" width="9.54296875" customWidth="1"/>
    <col min="12041" max="12041" width="8.7265625" customWidth="1"/>
    <col min="12042" max="12042" width="7" customWidth="1"/>
    <col min="12043" max="12043" width="7.7265625" customWidth="1"/>
    <col min="12044" max="12044" width="5.54296875" customWidth="1"/>
    <col min="12045" max="12045" width="4.7265625" customWidth="1"/>
    <col min="12046" max="12046" width="3.81640625" customWidth="1"/>
    <col min="12047" max="12047" width="4.7265625" customWidth="1"/>
    <col min="12048" max="12048" width="7.81640625" customWidth="1"/>
    <col min="12049" max="12049" width="4.453125" customWidth="1"/>
    <col min="12050" max="12050" width="3.81640625" customWidth="1"/>
    <col min="12051" max="12051" width="4.7265625" customWidth="1"/>
    <col min="12052" max="12054" width="4.453125" customWidth="1"/>
    <col min="12055" max="12055" width="9.26953125" customWidth="1"/>
    <col min="12056" max="12056" width="23" customWidth="1"/>
    <col min="12293" max="12293" width="6.1796875" customWidth="1"/>
    <col min="12294" max="12294" width="17.1796875" customWidth="1"/>
    <col min="12295" max="12295" width="9.1796875" customWidth="1"/>
    <col min="12296" max="12296" width="9.54296875" customWidth="1"/>
    <col min="12297" max="12297" width="8.7265625" customWidth="1"/>
    <col min="12298" max="12298" width="7" customWidth="1"/>
    <col min="12299" max="12299" width="7.7265625" customWidth="1"/>
    <col min="12300" max="12300" width="5.54296875" customWidth="1"/>
    <col min="12301" max="12301" width="4.7265625" customWidth="1"/>
    <col min="12302" max="12302" width="3.81640625" customWidth="1"/>
    <col min="12303" max="12303" width="4.7265625" customWidth="1"/>
    <col min="12304" max="12304" width="7.81640625" customWidth="1"/>
    <col min="12305" max="12305" width="4.453125" customWidth="1"/>
    <col min="12306" max="12306" width="3.81640625" customWidth="1"/>
    <col min="12307" max="12307" width="4.7265625" customWidth="1"/>
    <col min="12308" max="12310" width="4.453125" customWidth="1"/>
    <col min="12311" max="12311" width="9.26953125" customWidth="1"/>
    <col min="12312" max="12312" width="23" customWidth="1"/>
    <col min="12549" max="12549" width="6.1796875" customWidth="1"/>
    <col min="12550" max="12550" width="17.1796875" customWidth="1"/>
    <col min="12551" max="12551" width="9.1796875" customWidth="1"/>
    <col min="12552" max="12552" width="9.54296875" customWidth="1"/>
    <col min="12553" max="12553" width="8.7265625" customWidth="1"/>
    <col min="12554" max="12554" width="7" customWidth="1"/>
    <col min="12555" max="12555" width="7.7265625" customWidth="1"/>
    <col min="12556" max="12556" width="5.54296875" customWidth="1"/>
    <col min="12557" max="12557" width="4.7265625" customWidth="1"/>
    <col min="12558" max="12558" width="3.81640625" customWidth="1"/>
    <col min="12559" max="12559" width="4.7265625" customWidth="1"/>
    <col min="12560" max="12560" width="7.81640625" customWidth="1"/>
    <col min="12561" max="12561" width="4.453125" customWidth="1"/>
    <col min="12562" max="12562" width="3.81640625" customWidth="1"/>
    <col min="12563" max="12563" width="4.7265625" customWidth="1"/>
    <col min="12564" max="12566" width="4.453125" customWidth="1"/>
    <col min="12567" max="12567" width="9.26953125" customWidth="1"/>
    <col min="12568" max="12568" width="23" customWidth="1"/>
    <col min="12805" max="12805" width="6.1796875" customWidth="1"/>
    <col min="12806" max="12806" width="17.1796875" customWidth="1"/>
    <col min="12807" max="12807" width="9.1796875" customWidth="1"/>
    <col min="12808" max="12808" width="9.54296875" customWidth="1"/>
    <col min="12809" max="12809" width="8.7265625" customWidth="1"/>
    <col min="12810" max="12810" width="7" customWidth="1"/>
    <col min="12811" max="12811" width="7.7265625" customWidth="1"/>
    <col min="12812" max="12812" width="5.54296875" customWidth="1"/>
    <col min="12813" max="12813" width="4.7265625" customWidth="1"/>
    <col min="12814" max="12814" width="3.81640625" customWidth="1"/>
    <col min="12815" max="12815" width="4.7265625" customWidth="1"/>
    <col min="12816" max="12816" width="7.81640625" customWidth="1"/>
    <col min="12817" max="12817" width="4.453125" customWidth="1"/>
    <col min="12818" max="12818" width="3.81640625" customWidth="1"/>
    <col min="12819" max="12819" width="4.7265625" customWidth="1"/>
    <col min="12820" max="12822" width="4.453125" customWidth="1"/>
    <col min="12823" max="12823" width="9.26953125" customWidth="1"/>
    <col min="12824" max="12824" width="23" customWidth="1"/>
    <col min="13061" max="13061" width="6.1796875" customWidth="1"/>
    <col min="13062" max="13062" width="17.1796875" customWidth="1"/>
    <col min="13063" max="13063" width="9.1796875" customWidth="1"/>
    <col min="13064" max="13064" width="9.54296875" customWidth="1"/>
    <col min="13065" max="13065" width="8.7265625" customWidth="1"/>
    <col min="13066" max="13066" width="7" customWidth="1"/>
    <col min="13067" max="13067" width="7.7265625" customWidth="1"/>
    <col min="13068" max="13068" width="5.54296875" customWidth="1"/>
    <col min="13069" max="13069" width="4.7265625" customWidth="1"/>
    <col min="13070" max="13070" width="3.81640625" customWidth="1"/>
    <col min="13071" max="13071" width="4.7265625" customWidth="1"/>
    <col min="13072" max="13072" width="7.81640625" customWidth="1"/>
    <col min="13073" max="13073" width="4.453125" customWidth="1"/>
    <col min="13074" max="13074" width="3.81640625" customWidth="1"/>
    <col min="13075" max="13075" width="4.7265625" customWidth="1"/>
    <col min="13076" max="13078" width="4.453125" customWidth="1"/>
    <col min="13079" max="13079" width="9.26953125" customWidth="1"/>
    <col min="13080" max="13080" width="23" customWidth="1"/>
    <col min="13317" max="13317" width="6.1796875" customWidth="1"/>
    <col min="13318" max="13318" width="17.1796875" customWidth="1"/>
    <col min="13319" max="13319" width="9.1796875" customWidth="1"/>
    <col min="13320" max="13320" width="9.54296875" customWidth="1"/>
    <col min="13321" max="13321" width="8.7265625" customWidth="1"/>
    <col min="13322" max="13322" width="7" customWidth="1"/>
    <col min="13323" max="13323" width="7.7265625" customWidth="1"/>
    <col min="13324" max="13324" width="5.54296875" customWidth="1"/>
    <col min="13325" max="13325" width="4.7265625" customWidth="1"/>
    <col min="13326" max="13326" width="3.81640625" customWidth="1"/>
    <col min="13327" max="13327" width="4.7265625" customWidth="1"/>
    <col min="13328" max="13328" width="7.81640625" customWidth="1"/>
    <col min="13329" max="13329" width="4.453125" customWidth="1"/>
    <col min="13330" max="13330" width="3.81640625" customWidth="1"/>
    <col min="13331" max="13331" width="4.7265625" customWidth="1"/>
    <col min="13332" max="13334" width="4.453125" customWidth="1"/>
    <col min="13335" max="13335" width="9.26953125" customWidth="1"/>
    <col min="13336" max="13336" width="23" customWidth="1"/>
    <col min="13573" max="13573" width="6.1796875" customWidth="1"/>
    <col min="13574" max="13574" width="17.1796875" customWidth="1"/>
    <col min="13575" max="13575" width="9.1796875" customWidth="1"/>
    <col min="13576" max="13576" width="9.54296875" customWidth="1"/>
    <col min="13577" max="13577" width="8.7265625" customWidth="1"/>
    <col min="13578" max="13578" width="7" customWidth="1"/>
    <col min="13579" max="13579" width="7.7265625" customWidth="1"/>
    <col min="13580" max="13580" width="5.54296875" customWidth="1"/>
    <col min="13581" max="13581" width="4.7265625" customWidth="1"/>
    <col min="13582" max="13582" width="3.81640625" customWidth="1"/>
    <col min="13583" max="13583" width="4.7265625" customWidth="1"/>
    <col min="13584" max="13584" width="7.81640625" customWidth="1"/>
    <col min="13585" max="13585" width="4.453125" customWidth="1"/>
    <col min="13586" max="13586" width="3.81640625" customWidth="1"/>
    <col min="13587" max="13587" width="4.7265625" customWidth="1"/>
    <col min="13588" max="13590" width="4.453125" customWidth="1"/>
    <col min="13591" max="13591" width="9.26953125" customWidth="1"/>
    <col min="13592" max="13592" width="23" customWidth="1"/>
    <col min="13829" max="13829" width="6.1796875" customWidth="1"/>
    <col min="13830" max="13830" width="17.1796875" customWidth="1"/>
    <col min="13831" max="13831" width="9.1796875" customWidth="1"/>
    <col min="13832" max="13832" width="9.54296875" customWidth="1"/>
    <col min="13833" max="13833" width="8.7265625" customWidth="1"/>
    <col min="13834" max="13834" width="7" customWidth="1"/>
    <col min="13835" max="13835" width="7.7265625" customWidth="1"/>
    <col min="13836" max="13836" width="5.54296875" customWidth="1"/>
    <col min="13837" max="13837" width="4.7265625" customWidth="1"/>
    <col min="13838" max="13838" width="3.81640625" customWidth="1"/>
    <col min="13839" max="13839" width="4.7265625" customWidth="1"/>
    <col min="13840" max="13840" width="7.81640625" customWidth="1"/>
    <col min="13841" max="13841" width="4.453125" customWidth="1"/>
    <col min="13842" max="13842" width="3.81640625" customWidth="1"/>
    <col min="13843" max="13843" width="4.7265625" customWidth="1"/>
    <col min="13844" max="13846" width="4.453125" customWidth="1"/>
    <col min="13847" max="13847" width="9.26953125" customWidth="1"/>
    <col min="13848" max="13848" width="23" customWidth="1"/>
    <col min="14085" max="14085" width="6.1796875" customWidth="1"/>
    <col min="14086" max="14086" width="17.1796875" customWidth="1"/>
    <col min="14087" max="14087" width="9.1796875" customWidth="1"/>
    <col min="14088" max="14088" width="9.54296875" customWidth="1"/>
    <col min="14089" max="14089" width="8.7265625" customWidth="1"/>
    <col min="14090" max="14090" width="7" customWidth="1"/>
    <col min="14091" max="14091" width="7.7265625" customWidth="1"/>
    <col min="14092" max="14092" width="5.54296875" customWidth="1"/>
    <col min="14093" max="14093" width="4.7265625" customWidth="1"/>
    <col min="14094" max="14094" width="3.81640625" customWidth="1"/>
    <col min="14095" max="14095" width="4.7265625" customWidth="1"/>
    <col min="14096" max="14096" width="7.81640625" customWidth="1"/>
    <col min="14097" max="14097" width="4.453125" customWidth="1"/>
    <col min="14098" max="14098" width="3.81640625" customWidth="1"/>
    <col min="14099" max="14099" width="4.7265625" customWidth="1"/>
    <col min="14100" max="14102" width="4.453125" customWidth="1"/>
    <col min="14103" max="14103" width="9.26953125" customWidth="1"/>
    <col min="14104" max="14104" width="23" customWidth="1"/>
    <col min="14341" max="14341" width="6.1796875" customWidth="1"/>
    <col min="14342" max="14342" width="17.1796875" customWidth="1"/>
    <col min="14343" max="14343" width="9.1796875" customWidth="1"/>
    <col min="14344" max="14344" width="9.54296875" customWidth="1"/>
    <col min="14345" max="14345" width="8.7265625" customWidth="1"/>
    <col min="14346" max="14346" width="7" customWidth="1"/>
    <col min="14347" max="14347" width="7.7265625" customWidth="1"/>
    <col min="14348" max="14348" width="5.54296875" customWidth="1"/>
    <col min="14349" max="14349" width="4.7265625" customWidth="1"/>
    <col min="14350" max="14350" width="3.81640625" customWidth="1"/>
    <col min="14351" max="14351" width="4.7265625" customWidth="1"/>
    <col min="14352" max="14352" width="7.81640625" customWidth="1"/>
    <col min="14353" max="14353" width="4.453125" customWidth="1"/>
    <col min="14354" max="14354" width="3.81640625" customWidth="1"/>
    <col min="14355" max="14355" width="4.7265625" customWidth="1"/>
    <col min="14356" max="14358" width="4.453125" customWidth="1"/>
    <col min="14359" max="14359" width="9.26953125" customWidth="1"/>
    <col min="14360" max="14360" width="23" customWidth="1"/>
    <col min="14597" max="14597" width="6.1796875" customWidth="1"/>
    <col min="14598" max="14598" width="17.1796875" customWidth="1"/>
    <col min="14599" max="14599" width="9.1796875" customWidth="1"/>
    <col min="14600" max="14600" width="9.54296875" customWidth="1"/>
    <col min="14601" max="14601" width="8.7265625" customWidth="1"/>
    <col min="14602" max="14602" width="7" customWidth="1"/>
    <col min="14603" max="14603" width="7.7265625" customWidth="1"/>
    <col min="14604" max="14604" width="5.54296875" customWidth="1"/>
    <col min="14605" max="14605" width="4.7265625" customWidth="1"/>
    <col min="14606" max="14606" width="3.81640625" customWidth="1"/>
    <col min="14607" max="14607" width="4.7265625" customWidth="1"/>
    <col min="14608" max="14608" width="7.81640625" customWidth="1"/>
    <col min="14609" max="14609" width="4.453125" customWidth="1"/>
    <col min="14610" max="14610" width="3.81640625" customWidth="1"/>
    <col min="14611" max="14611" width="4.7265625" customWidth="1"/>
    <col min="14612" max="14614" width="4.453125" customWidth="1"/>
    <col min="14615" max="14615" width="9.26953125" customWidth="1"/>
    <col min="14616" max="14616" width="23" customWidth="1"/>
    <col min="14853" max="14853" width="6.1796875" customWidth="1"/>
    <col min="14854" max="14854" width="17.1796875" customWidth="1"/>
    <col min="14855" max="14855" width="9.1796875" customWidth="1"/>
    <col min="14856" max="14856" width="9.54296875" customWidth="1"/>
    <col min="14857" max="14857" width="8.7265625" customWidth="1"/>
    <col min="14858" max="14858" width="7" customWidth="1"/>
    <col min="14859" max="14859" width="7.7265625" customWidth="1"/>
    <col min="14860" max="14860" width="5.54296875" customWidth="1"/>
    <col min="14861" max="14861" width="4.7265625" customWidth="1"/>
    <col min="14862" max="14862" width="3.81640625" customWidth="1"/>
    <col min="14863" max="14863" width="4.7265625" customWidth="1"/>
    <col min="14864" max="14864" width="7.81640625" customWidth="1"/>
    <col min="14865" max="14865" width="4.453125" customWidth="1"/>
    <col min="14866" max="14866" width="3.81640625" customWidth="1"/>
    <col min="14867" max="14867" width="4.7265625" customWidth="1"/>
    <col min="14868" max="14870" width="4.453125" customWidth="1"/>
    <col min="14871" max="14871" width="9.26953125" customWidth="1"/>
    <col min="14872" max="14872" width="23" customWidth="1"/>
    <col min="15109" max="15109" width="6.1796875" customWidth="1"/>
    <col min="15110" max="15110" width="17.1796875" customWidth="1"/>
    <col min="15111" max="15111" width="9.1796875" customWidth="1"/>
    <col min="15112" max="15112" width="9.54296875" customWidth="1"/>
    <col min="15113" max="15113" width="8.7265625" customWidth="1"/>
    <col min="15114" max="15114" width="7" customWidth="1"/>
    <col min="15115" max="15115" width="7.7265625" customWidth="1"/>
    <col min="15116" max="15116" width="5.54296875" customWidth="1"/>
    <col min="15117" max="15117" width="4.7265625" customWidth="1"/>
    <col min="15118" max="15118" width="3.81640625" customWidth="1"/>
    <col min="15119" max="15119" width="4.7265625" customWidth="1"/>
    <col min="15120" max="15120" width="7.81640625" customWidth="1"/>
    <col min="15121" max="15121" width="4.453125" customWidth="1"/>
    <col min="15122" max="15122" width="3.81640625" customWidth="1"/>
    <col min="15123" max="15123" width="4.7265625" customWidth="1"/>
    <col min="15124" max="15126" width="4.453125" customWidth="1"/>
    <col min="15127" max="15127" width="9.26953125" customWidth="1"/>
    <col min="15128" max="15128" width="23" customWidth="1"/>
    <col min="15365" max="15365" width="6.1796875" customWidth="1"/>
    <col min="15366" max="15366" width="17.1796875" customWidth="1"/>
    <col min="15367" max="15367" width="9.1796875" customWidth="1"/>
    <col min="15368" max="15368" width="9.54296875" customWidth="1"/>
    <col min="15369" max="15369" width="8.7265625" customWidth="1"/>
    <col min="15370" max="15370" width="7" customWidth="1"/>
    <col min="15371" max="15371" width="7.7265625" customWidth="1"/>
    <col min="15372" max="15372" width="5.54296875" customWidth="1"/>
    <col min="15373" max="15373" width="4.7265625" customWidth="1"/>
    <col min="15374" max="15374" width="3.81640625" customWidth="1"/>
    <col min="15375" max="15375" width="4.7265625" customWidth="1"/>
    <col min="15376" max="15376" width="7.81640625" customWidth="1"/>
    <col min="15377" max="15377" width="4.453125" customWidth="1"/>
    <col min="15378" max="15378" width="3.81640625" customWidth="1"/>
    <col min="15379" max="15379" width="4.7265625" customWidth="1"/>
    <col min="15380" max="15382" width="4.453125" customWidth="1"/>
    <col min="15383" max="15383" width="9.26953125" customWidth="1"/>
    <col min="15384" max="15384" width="23" customWidth="1"/>
    <col min="15621" max="15621" width="6.1796875" customWidth="1"/>
    <col min="15622" max="15622" width="17.1796875" customWidth="1"/>
    <col min="15623" max="15623" width="9.1796875" customWidth="1"/>
    <col min="15624" max="15624" width="9.54296875" customWidth="1"/>
    <col min="15625" max="15625" width="8.7265625" customWidth="1"/>
    <col min="15626" max="15626" width="7" customWidth="1"/>
    <col min="15627" max="15627" width="7.7265625" customWidth="1"/>
    <col min="15628" max="15628" width="5.54296875" customWidth="1"/>
    <col min="15629" max="15629" width="4.7265625" customWidth="1"/>
    <col min="15630" max="15630" width="3.81640625" customWidth="1"/>
    <col min="15631" max="15631" width="4.7265625" customWidth="1"/>
    <col min="15632" max="15632" width="7.81640625" customWidth="1"/>
    <col min="15633" max="15633" width="4.453125" customWidth="1"/>
    <col min="15634" max="15634" width="3.81640625" customWidth="1"/>
    <col min="15635" max="15635" width="4.7265625" customWidth="1"/>
    <col min="15636" max="15638" width="4.453125" customWidth="1"/>
    <col min="15639" max="15639" width="9.26953125" customWidth="1"/>
    <col min="15640" max="15640" width="23" customWidth="1"/>
    <col min="15877" max="15877" width="6.1796875" customWidth="1"/>
    <col min="15878" max="15878" width="17.1796875" customWidth="1"/>
    <col min="15879" max="15879" width="9.1796875" customWidth="1"/>
    <col min="15880" max="15880" width="9.54296875" customWidth="1"/>
    <col min="15881" max="15881" width="8.7265625" customWidth="1"/>
    <col min="15882" max="15882" width="7" customWidth="1"/>
    <col min="15883" max="15883" width="7.7265625" customWidth="1"/>
    <col min="15884" max="15884" width="5.54296875" customWidth="1"/>
    <col min="15885" max="15885" width="4.7265625" customWidth="1"/>
    <col min="15886" max="15886" width="3.81640625" customWidth="1"/>
    <col min="15887" max="15887" width="4.7265625" customWidth="1"/>
    <col min="15888" max="15888" width="7.81640625" customWidth="1"/>
    <col min="15889" max="15889" width="4.453125" customWidth="1"/>
    <col min="15890" max="15890" width="3.81640625" customWidth="1"/>
    <col min="15891" max="15891" width="4.7265625" customWidth="1"/>
    <col min="15892" max="15894" width="4.453125" customWidth="1"/>
    <col min="15895" max="15895" width="9.26953125" customWidth="1"/>
    <col min="15896" max="15896" width="23" customWidth="1"/>
    <col min="16133" max="16133" width="6.1796875" customWidth="1"/>
    <col min="16134" max="16134" width="17.1796875" customWidth="1"/>
    <col min="16135" max="16135" width="9.1796875" customWidth="1"/>
    <col min="16136" max="16136" width="9.54296875" customWidth="1"/>
    <col min="16137" max="16137" width="8.7265625" customWidth="1"/>
    <col min="16138" max="16138" width="7" customWidth="1"/>
    <col min="16139" max="16139" width="7.7265625" customWidth="1"/>
    <col min="16140" max="16140" width="5.54296875" customWidth="1"/>
    <col min="16141" max="16141" width="4.7265625" customWidth="1"/>
    <col min="16142" max="16142" width="3.81640625" customWidth="1"/>
    <col min="16143" max="16143" width="4.7265625" customWidth="1"/>
    <col min="16144" max="16144" width="7.81640625" customWidth="1"/>
    <col min="16145" max="16145" width="4.453125" customWidth="1"/>
    <col min="16146" max="16146" width="3.81640625" customWidth="1"/>
    <col min="16147" max="16147" width="4.7265625" customWidth="1"/>
    <col min="16148" max="16150" width="4.453125" customWidth="1"/>
    <col min="16151" max="16151" width="9.26953125" customWidth="1"/>
    <col min="16152" max="16152" width="23" customWidth="1"/>
  </cols>
  <sheetData>
    <row r="1" spans="1:30" ht="16.5">
      <c r="A1" s="236" t="s">
        <v>200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  <c r="AC1" s="236"/>
    </row>
    <row r="2" spans="1:30" ht="16.5">
      <c r="A2" s="236" t="str">
        <f>TKHH!A2</f>
        <v>Công trình: SỬA CHỮA LƯỚI ĐIỆN HẠ ÁP TRẠM CẦU VỊNH RẪY,  KHU VỰC PHƯỜNG LONG BÌNH NĂM 2026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  <c r="AC2" s="236"/>
    </row>
    <row r="3" spans="1:30" ht="16.5">
      <c r="A3" s="236" t="str">
        <f>TKHH!A3</f>
        <v>Địa điểm: Phường Long Bình, thành phố Cần Thơ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236"/>
      <c r="S3" s="236"/>
      <c r="T3" s="236"/>
      <c r="U3" s="236"/>
      <c r="V3" s="236"/>
      <c r="W3" s="236"/>
      <c r="X3" s="236"/>
      <c r="Y3" s="236"/>
      <c r="Z3" s="236"/>
      <c r="AA3" s="236"/>
      <c r="AB3" s="236"/>
      <c r="AC3" s="236"/>
    </row>
    <row r="4" spans="1:30" ht="15.5">
      <c r="A4" s="31"/>
      <c r="B4" s="31"/>
      <c r="C4" s="31"/>
      <c r="D4" s="31"/>
      <c r="E4" s="31"/>
      <c r="F4" s="32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</row>
    <row r="5" spans="1:30" ht="21.75" customHeight="1">
      <c r="A5" s="214" t="s">
        <v>102</v>
      </c>
      <c r="B5" s="214" t="s">
        <v>103</v>
      </c>
      <c r="C5" s="214" t="s">
        <v>104</v>
      </c>
      <c r="D5" s="214" t="s">
        <v>181</v>
      </c>
      <c r="E5" s="214" t="s">
        <v>106</v>
      </c>
      <c r="F5" s="223" t="s">
        <v>107</v>
      </c>
      <c r="G5" s="223"/>
      <c r="H5" s="223"/>
      <c r="I5" s="237" t="s">
        <v>28</v>
      </c>
      <c r="J5" s="237"/>
      <c r="K5" s="237"/>
      <c r="L5" s="34"/>
      <c r="M5" s="223" t="s">
        <v>108</v>
      </c>
      <c r="N5" s="223"/>
      <c r="O5" s="223"/>
      <c r="P5" s="223"/>
      <c r="Q5" s="102"/>
      <c r="R5" s="223" t="s">
        <v>109</v>
      </c>
      <c r="S5" s="223"/>
      <c r="T5" s="238" t="s">
        <v>182</v>
      </c>
      <c r="U5" s="238"/>
      <c r="V5" s="223" t="s">
        <v>113</v>
      </c>
      <c r="W5" s="223"/>
      <c r="X5" s="223"/>
      <c r="Y5" s="223"/>
      <c r="Z5" s="223"/>
      <c r="AA5" s="223" t="s">
        <v>112</v>
      </c>
      <c r="AB5" s="223"/>
      <c r="AC5" s="223" t="s">
        <v>2</v>
      </c>
    </row>
    <row r="6" spans="1:30" ht="140.5">
      <c r="A6" s="214"/>
      <c r="B6" s="214"/>
      <c r="C6" s="214"/>
      <c r="D6" s="214"/>
      <c r="E6" s="214"/>
      <c r="F6" s="33" t="s">
        <v>183</v>
      </c>
      <c r="G6" s="82" t="s">
        <v>184</v>
      </c>
      <c r="H6" s="82" t="s">
        <v>185</v>
      </c>
      <c r="I6" s="83" t="s">
        <v>186</v>
      </c>
      <c r="J6" s="83" t="s">
        <v>424</v>
      </c>
      <c r="K6" s="83" t="s">
        <v>422</v>
      </c>
      <c r="L6" s="83" t="s">
        <v>201</v>
      </c>
      <c r="M6" s="83" t="s">
        <v>187</v>
      </c>
      <c r="N6" s="83" t="s">
        <v>188</v>
      </c>
      <c r="O6" s="83" t="s">
        <v>175</v>
      </c>
      <c r="P6" s="83" t="s">
        <v>189</v>
      </c>
      <c r="Q6" s="83" t="s">
        <v>190</v>
      </c>
      <c r="R6" s="83" t="s">
        <v>133</v>
      </c>
      <c r="S6" s="83" t="s">
        <v>423</v>
      </c>
      <c r="T6" s="83" t="s">
        <v>191</v>
      </c>
      <c r="U6" s="83" t="s">
        <v>192</v>
      </c>
      <c r="V6" s="83" t="s">
        <v>193</v>
      </c>
      <c r="W6" s="83" t="s">
        <v>194</v>
      </c>
      <c r="X6" s="83" t="s">
        <v>195</v>
      </c>
      <c r="Y6" s="83" t="s">
        <v>196</v>
      </c>
      <c r="Z6" s="83" t="s">
        <v>164</v>
      </c>
      <c r="AA6" s="83" t="s">
        <v>197</v>
      </c>
      <c r="AB6" s="83" t="s">
        <v>154</v>
      </c>
      <c r="AC6" s="223"/>
    </row>
    <row r="7" spans="1:30" ht="20.25" customHeight="1">
      <c r="A7" s="34" t="s">
        <v>165</v>
      </c>
      <c r="B7" s="120" t="str">
        <f>TKHH!B7</f>
        <v>Tuyến hạ áp trạm Cầu Vịnh Rẫy</v>
      </c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113"/>
    </row>
    <row r="8" spans="1:30" ht="15.5">
      <c r="A8" s="35">
        <f>IF(B8="","",_xlfn.AGGREGATE(3,5,$B8:B$8))</f>
        <v>1</v>
      </c>
      <c r="B8" s="120" t="str">
        <f>TKHH!B8</f>
        <v>174/9/7/3</v>
      </c>
      <c r="C8" s="35" t="str">
        <f>TKHH!C8</f>
        <v>N1</v>
      </c>
      <c r="D8" s="36">
        <f>TKHH!D8</f>
        <v>0</v>
      </c>
      <c r="E8" s="36">
        <v>0</v>
      </c>
      <c r="F8" s="35">
        <v>0</v>
      </c>
      <c r="G8" s="93"/>
      <c r="H8" s="35"/>
      <c r="I8" s="35" t="s">
        <v>172</v>
      </c>
      <c r="J8" s="35"/>
      <c r="K8" s="35">
        <f>TKHH!M8</f>
        <v>0</v>
      </c>
      <c r="L8" s="35">
        <f>TKHH!L8</f>
        <v>0</v>
      </c>
      <c r="M8" s="36"/>
      <c r="N8" s="36">
        <v>0</v>
      </c>
      <c r="O8" s="36" t="s">
        <v>176</v>
      </c>
      <c r="P8" s="36" t="s">
        <v>176</v>
      </c>
      <c r="Q8" s="36"/>
      <c r="R8" s="37">
        <f>TKHH!S8</f>
        <v>0</v>
      </c>
      <c r="S8" s="37">
        <f>TKHH!T8</f>
        <v>0</v>
      </c>
      <c r="T8" s="37">
        <f>TKHH!U8</f>
        <v>1</v>
      </c>
      <c r="U8" s="37">
        <f>TKHH!V8</f>
        <v>0</v>
      </c>
      <c r="V8" s="37"/>
      <c r="W8" s="114">
        <f>T8*3+U8*2</f>
        <v>3</v>
      </c>
      <c r="X8" s="37"/>
      <c r="Y8" s="37">
        <v>2</v>
      </c>
      <c r="Z8" s="36"/>
      <c r="AA8" s="36"/>
      <c r="AB8" s="36" t="s">
        <v>176</v>
      </c>
      <c r="AC8" s="99"/>
      <c r="AD8" s="36"/>
    </row>
    <row r="9" spans="1:30" ht="15.5">
      <c r="A9" s="35">
        <f>IF(B9="","",_xlfn.AGGREGATE(3,5,$B$8:B9))</f>
        <v>2</v>
      </c>
      <c r="B9" s="120" t="str">
        <f>TKHH!B9</f>
        <v>Ht-a1</v>
      </c>
      <c r="C9" s="35" t="str">
        <f>TKHH!C9</f>
        <v>IT1</v>
      </c>
      <c r="D9" s="36">
        <f>TKHH!D9</f>
        <v>20</v>
      </c>
      <c r="E9" s="36">
        <f>D9+E8</f>
        <v>20</v>
      </c>
      <c r="F9" s="35">
        <f>D9*2</f>
        <v>40</v>
      </c>
      <c r="G9" s="93"/>
      <c r="H9" s="35"/>
      <c r="I9" s="35"/>
      <c r="J9" s="35"/>
      <c r="K9" s="35">
        <f>TKHH!M9</f>
        <v>1</v>
      </c>
      <c r="L9" s="35">
        <f>TKHH!L9</f>
        <v>0</v>
      </c>
      <c r="M9" s="36"/>
      <c r="N9" s="36"/>
      <c r="O9" s="36"/>
      <c r="P9" s="36"/>
      <c r="Q9" s="36"/>
      <c r="R9" s="37">
        <f>TKHH!S9</f>
        <v>0</v>
      </c>
      <c r="S9" s="37">
        <f>TKHH!T9</f>
        <v>0</v>
      </c>
      <c r="T9" s="37">
        <f>TKHH!U9</f>
        <v>1</v>
      </c>
      <c r="U9" s="37">
        <f>TKHH!V9</f>
        <v>0</v>
      </c>
      <c r="V9" s="37"/>
      <c r="W9" s="114">
        <f t="shared" ref="W9:W38" si="0">T9*3+U9*2</f>
        <v>3</v>
      </c>
      <c r="X9" s="37">
        <f t="shared" ref="X9:X38" si="1">T9*2</f>
        <v>2</v>
      </c>
      <c r="Y9" s="37">
        <f t="shared" ref="Y9:Y38" si="2">U9*2</f>
        <v>0</v>
      </c>
      <c r="Z9" s="36"/>
      <c r="AA9" s="36"/>
      <c r="AB9" s="36"/>
      <c r="AC9" s="99"/>
      <c r="AD9" s="36"/>
    </row>
    <row r="10" spans="1:30" ht="15.5">
      <c r="A10" s="35">
        <f>IF(B10="","",_xlfn.AGGREGATE(3,5,$B$8:B10))</f>
        <v>3</v>
      </c>
      <c r="B10" s="120" t="str">
        <f>TKHH!B10</f>
        <v>174/9/7/2</v>
      </c>
      <c r="C10" s="35" t="str">
        <f>TKHH!C10</f>
        <v>IT1</v>
      </c>
      <c r="D10" s="36">
        <f>TKHH!D10</f>
        <v>41</v>
      </c>
      <c r="E10" s="36">
        <f t="shared" ref="E10:E38" si="3">D10+E9</f>
        <v>61</v>
      </c>
      <c r="F10" s="35">
        <f t="shared" ref="F10:F21" si="4">D10*2</f>
        <v>82</v>
      </c>
      <c r="G10" s="93"/>
      <c r="H10" s="35"/>
      <c r="I10" s="35"/>
      <c r="J10" s="35"/>
      <c r="K10" s="35">
        <f>TKHH!M10</f>
        <v>0</v>
      </c>
      <c r="L10" s="35">
        <f>TKHH!L10</f>
        <v>0</v>
      </c>
      <c r="M10" s="36"/>
      <c r="N10" s="36"/>
      <c r="O10" s="36"/>
      <c r="P10" s="36"/>
      <c r="Q10" s="36"/>
      <c r="R10" s="37">
        <f>TKHH!S10</f>
        <v>0</v>
      </c>
      <c r="S10" s="37">
        <f>TKHH!T10</f>
        <v>0</v>
      </c>
      <c r="T10" s="37">
        <f>TKHH!U10</f>
        <v>0</v>
      </c>
      <c r="U10" s="37">
        <f>TKHH!V10</f>
        <v>1</v>
      </c>
      <c r="V10" s="37"/>
      <c r="W10" s="114">
        <f t="shared" si="0"/>
        <v>2</v>
      </c>
      <c r="X10" s="37">
        <f t="shared" si="1"/>
        <v>0</v>
      </c>
      <c r="Y10" s="37">
        <f t="shared" si="2"/>
        <v>2</v>
      </c>
      <c r="Z10" s="36"/>
      <c r="AA10" s="36"/>
      <c r="AB10" s="36"/>
      <c r="AC10" s="99"/>
      <c r="AD10" s="36"/>
    </row>
    <row r="11" spans="1:30" ht="15.5">
      <c r="A11" s="35">
        <f>IF(B11="","",_xlfn.AGGREGATE(3,5,$B$8:B11))</f>
        <v>4</v>
      </c>
      <c r="B11" s="120" t="str">
        <f>TKHH!B11</f>
        <v>174/9/7/1</v>
      </c>
      <c r="C11" s="35" t="str">
        <f>TKHH!C11</f>
        <v>N1</v>
      </c>
      <c r="D11" s="36">
        <f>TKHH!D11</f>
        <v>47</v>
      </c>
      <c r="E11" s="36">
        <f t="shared" si="3"/>
        <v>108</v>
      </c>
      <c r="F11" s="35">
        <f t="shared" si="4"/>
        <v>94</v>
      </c>
      <c r="G11" s="93"/>
      <c r="H11" s="35"/>
      <c r="I11" s="35"/>
      <c r="J11" s="35"/>
      <c r="K11" s="35">
        <f>TKHH!M11</f>
        <v>0</v>
      </c>
      <c r="L11" s="35">
        <f>TKHH!L11</f>
        <v>0</v>
      </c>
      <c r="M11" s="36"/>
      <c r="N11" s="36"/>
      <c r="O11" s="36"/>
      <c r="P11" s="36"/>
      <c r="Q11" s="36"/>
      <c r="R11" s="37">
        <f>TKHH!S11</f>
        <v>0</v>
      </c>
      <c r="S11" s="37">
        <f>TKHH!T11</f>
        <v>0</v>
      </c>
      <c r="T11" s="37">
        <f>TKHH!U11</f>
        <v>0</v>
      </c>
      <c r="U11" s="37">
        <f>TKHH!V11</f>
        <v>1</v>
      </c>
      <c r="V11" s="37"/>
      <c r="W11" s="114">
        <f t="shared" si="0"/>
        <v>2</v>
      </c>
      <c r="X11" s="37">
        <f t="shared" si="1"/>
        <v>0</v>
      </c>
      <c r="Y11" s="37">
        <f t="shared" si="2"/>
        <v>2</v>
      </c>
      <c r="Z11" s="36"/>
      <c r="AA11" s="36"/>
      <c r="AB11" s="36"/>
      <c r="AC11" s="99"/>
      <c r="AD11" s="36"/>
    </row>
    <row r="12" spans="1:30" ht="15.5">
      <c r="A12" s="35"/>
      <c r="B12" s="120"/>
      <c r="C12" s="35"/>
      <c r="D12" s="36">
        <f>TKHH!D12</f>
        <v>0</v>
      </c>
      <c r="E12" s="36"/>
      <c r="F12" s="35"/>
      <c r="G12" s="93"/>
      <c r="H12" s="35"/>
      <c r="I12" s="35"/>
      <c r="J12" s="35"/>
      <c r="K12" s="35"/>
      <c r="L12" s="35"/>
      <c r="M12" s="36"/>
      <c r="N12" s="36"/>
      <c r="O12" s="36"/>
      <c r="P12" s="36"/>
      <c r="Q12" s="36"/>
      <c r="R12" s="37"/>
      <c r="S12" s="37"/>
      <c r="T12" s="37"/>
      <c r="U12" s="37"/>
      <c r="V12" s="37"/>
      <c r="W12" s="114"/>
      <c r="X12" s="37"/>
      <c r="Y12" s="37"/>
      <c r="Z12" s="36"/>
      <c r="AA12" s="36"/>
      <c r="AB12" s="36"/>
      <c r="AC12" s="99"/>
      <c r="AD12" s="36"/>
    </row>
    <row r="13" spans="1:30" ht="15.5">
      <c r="A13" s="35">
        <f>IF(B13="","",_xlfn.AGGREGATE(3,5,$B$8:B13))</f>
        <v>5</v>
      </c>
      <c r="B13" s="120" t="str">
        <f>TKHH!B13</f>
        <v>174/9/7/3</v>
      </c>
      <c r="C13" s="35" t="str">
        <f>TKHH!C13</f>
        <v>N1</v>
      </c>
      <c r="D13" s="36">
        <f>TKHH!D13</f>
        <v>0</v>
      </c>
      <c r="E13" s="36">
        <f>E11</f>
        <v>108</v>
      </c>
      <c r="F13" s="35">
        <f t="shared" si="4"/>
        <v>0</v>
      </c>
      <c r="G13" s="93"/>
      <c r="H13" s="35"/>
      <c r="I13" s="35"/>
      <c r="J13" s="35"/>
      <c r="K13" s="35">
        <f>TKHH!M13</f>
        <v>0</v>
      </c>
      <c r="L13" s="35">
        <f>TKHH!L13</f>
        <v>0</v>
      </c>
      <c r="M13" s="36"/>
      <c r="N13" s="36"/>
      <c r="O13" s="36"/>
      <c r="P13" s="36"/>
      <c r="Q13" s="36"/>
      <c r="R13" s="37">
        <f>TKHH!S13</f>
        <v>0</v>
      </c>
      <c r="S13" s="37">
        <f>TKHH!T13</f>
        <v>0</v>
      </c>
      <c r="T13" s="37">
        <f>TKHH!U13</f>
        <v>1</v>
      </c>
      <c r="U13" s="37">
        <f>TKHH!V13</f>
        <v>0</v>
      </c>
      <c r="V13" s="37"/>
      <c r="W13" s="114">
        <f t="shared" si="0"/>
        <v>3</v>
      </c>
      <c r="X13" s="37">
        <f t="shared" si="1"/>
        <v>2</v>
      </c>
      <c r="Y13" s="37">
        <f t="shared" si="2"/>
        <v>0</v>
      </c>
      <c r="Z13" s="36"/>
      <c r="AA13" s="36"/>
      <c r="AB13" s="36"/>
      <c r="AC13" s="99"/>
      <c r="AD13" s="36"/>
    </row>
    <row r="14" spans="1:30" ht="15.5">
      <c r="A14" s="35">
        <f>IF(B14="","",_xlfn.AGGREGATE(3,5,$B$8:B14))</f>
        <v>6</v>
      </c>
      <c r="B14" s="120" t="str">
        <f>TKHH!B14</f>
        <v>Ht-b1</v>
      </c>
      <c r="C14" s="35" t="str">
        <f>TKHH!C14</f>
        <v>IT1</v>
      </c>
      <c r="D14" s="36">
        <f>TKHH!D14</f>
        <v>49</v>
      </c>
      <c r="E14" s="36">
        <f t="shared" si="3"/>
        <v>157</v>
      </c>
      <c r="F14" s="35">
        <f t="shared" si="4"/>
        <v>98</v>
      </c>
      <c r="G14" s="93">
        <f>D14</f>
        <v>49</v>
      </c>
      <c r="H14" s="35"/>
      <c r="I14" s="35"/>
      <c r="J14" s="35"/>
      <c r="K14" s="35">
        <f>TKHH!M14</f>
        <v>1</v>
      </c>
      <c r="L14" s="35">
        <f>TKHH!L14</f>
        <v>0</v>
      </c>
      <c r="M14" s="36"/>
      <c r="N14" s="36"/>
      <c r="O14" s="36"/>
      <c r="P14" s="36"/>
      <c r="Q14" s="36"/>
      <c r="R14" s="37">
        <f>TKHH!S14</f>
        <v>0</v>
      </c>
      <c r="S14" s="37">
        <f>TKHH!T14</f>
        <v>0</v>
      </c>
      <c r="T14" s="37">
        <f>TKHH!U14</f>
        <v>1</v>
      </c>
      <c r="U14" s="37">
        <f>TKHH!V14</f>
        <v>0</v>
      </c>
      <c r="V14" s="37"/>
      <c r="W14" s="114">
        <f t="shared" si="0"/>
        <v>3</v>
      </c>
      <c r="X14" s="37">
        <f t="shared" si="1"/>
        <v>2</v>
      </c>
      <c r="Y14" s="37">
        <f t="shared" si="2"/>
        <v>0</v>
      </c>
      <c r="Z14" s="36"/>
      <c r="AA14" s="36"/>
      <c r="AB14" s="36"/>
      <c r="AC14" s="99"/>
      <c r="AD14" s="36"/>
    </row>
    <row r="15" spans="1:30" ht="15.5">
      <c r="A15" s="35">
        <f>IF(B15="","",_xlfn.AGGREGATE(3,5,$B$8:B15))</f>
        <v>7</v>
      </c>
      <c r="B15" s="120" t="str">
        <f>TKHH!B15</f>
        <v>Ht-b2</v>
      </c>
      <c r="C15" s="35" t="str">
        <f>TKHH!C15</f>
        <v>IT1</v>
      </c>
      <c r="D15" s="36">
        <f>TKHH!D15</f>
        <v>42</v>
      </c>
      <c r="E15" s="36">
        <f t="shared" si="3"/>
        <v>199</v>
      </c>
      <c r="F15" s="35">
        <f t="shared" si="4"/>
        <v>84</v>
      </c>
      <c r="G15" s="93">
        <f t="shared" ref="G15:G38" si="5">D15</f>
        <v>42</v>
      </c>
      <c r="H15" s="35"/>
      <c r="I15" s="35"/>
      <c r="J15" s="35"/>
      <c r="K15" s="35">
        <f>TKHH!M15</f>
        <v>1</v>
      </c>
      <c r="L15" s="35">
        <f>TKHH!L15</f>
        <v>0</v>
      </c>
      <c r="M15" s="36"/>
      <c r="N15" s="36"/>
      <c r="O15" s="36"/>
      <c r="P15" s="36"/>
      <c r="Q15" s="36"/>
      <c r="R15" s="37">
        <f>TKHH!S15</f>
        <v>0</v>
      </c>
      <c r="S15" s="37">
        <f>TKHH!T15</f>
        <v>0</v>
      </c>
      <c r="T15" s="37">
        <f>TKHH!U15</f>
        <v>1</v>
      </c>
      <c r="U15" s="37">
        <f>TKHH!V15</f>
        <v>0</v>
      </c>
      <c r="V15" s="37"/>
      <c r="W15" s="114">
        <f t="shared" si="0"/>
        <v>3</v>
      </c>
      <c r="X15" s="37">
        <f t="shared" si="1"/>
        <v>2</v>
      </c>
      <c r="Y15" s="37">
        <f t="shared" si="2"/>
        <v>0</v>
      </c>
      <c r="Z15" s="36"/>
      <c r="AA15" s="36"/>
      <c r="AB15" s="36"/>
      <c r="AC15" s="99"/>
      <c r="AD15" s="36"/>
    </row>
    <row r="16" spans="1:30" ht="15.5">
      <c r="A16" s="35">
        <f>IF(B16="","",_xlfn.AGGREGATE(3,5,$B$8:B16))</f>
        <v>8</v>
      </c>
      <c r="B16" s="120" t="str">
        <f>TKHH!B16</f>
        <v>Ht-b3</v>
      </c>
      <c r="C16" s="35" t="str">
        <f>TKHH!C16</f>
        <v>IG1</v>
      </c>
      <c r="D16" s="36">
        <f>TKHH!D16</f>
        <v>48</v>
      </c>
      <c r="E16" s="36">
        <f t="shared" si="3"/>
        <v>247</v>
      </c>
      <c r="F16" s="35">
        <f t="shared" si="4"/>
        <v>96</v>
      </c>
      <c r="G16" s="93">
        <f t="shared" si="5"/>
        <v>48</v>
      </c>
      <c r="H16" s="35"/>
      <c r="I16" s="35"/>
      <c r="J16" s="35"/>
      <c r="K16" s="35">
        <f>TKHH!M16</f>
        <v>1</v>
      </c>
      <c r="L16" s="35">
        <f>TKHH!L16</f>
        <v>0</v>
      </c>
      <c r="M16" s="36"/>
      <c r="N16" s="36"/>
      <c r="O16" s="36"/>
      <c r="P16" s="36"/>
      <c r="Q16" s="36"/>
      <c r="R16" s="37">
        <f>TKHH!S16</f>
        <v>1</v>
      </c>
      <c r="S16" s="37">
        <f>TKHH!T16</f>
        <v>0</v>
      </c>
      <c r="T16" s="37">
        <f>TKHH!U16</f>
        <v>1</v>
      </c>
      <c r="U16" s="37">
        <f>TKHH!V16</f>
        <v>0</v>
      </c>
      <c r="V16" s="37"/>
      <c r="W16" s="114">
        <f t="shared" si="0"/>
        <v>3</v>
      </c>
      <c r="X16" s="37">
        <f t="shared" si="1"/>
        <v>2</v>
      </c>
      <c r="Y16" s="37">
        <f t="shared" si="2"/>
        <v>0</v>
      </c>
      <c r="Z16" s="36"/>
      <c r="AA16" s="36"/>
      <c r="AB16" s="36"/>
      <c r="AC16" s="99"/>
      <c r="AD16" s="36"/>
    </row>
    <row r="17" spans="1:30" ht="15.5">
      <c r="A17" s="35">
        <f>IF(B17="","",_xlfn.AGGREGATE(3,5,$B$8:B17))</f>
        <v>9</v>
      </c>
      <c r="B17" s="120" t="str">
        <f>TKHH!B17</f>
        <v>Ht-b4</v>
      </c>
      <c r="C17" s="35" t="str">
        <f>TKHH!C17</f>
        <v>IT1</v>
      </c>
      <c r="D17" s="36">
        <f>TKHH!D17</f>
        <v>40</v>
      </c>
      <c r="E17" s="36">
        <f t="shared" si="3"/>
        <v>287</v>
      </c>
      <c r="F17" s="35">
        <f t="shared" si="4"/>
        <v>80</v>
      </c>
      <c r="G17" s="93">
        <f t="shared" si="5"/>
        <v>40</v>
      </c>
      <c r="H17" s="35"/>
      <c r="I17" s="35"/>
      <c r="J17" s="35"/>
      <c r="K17" s="35">
        <f>TKHH!M17</f>
        <v>1</v>
      </c>
      <c r="L17" s="35">
        <f>TKHH!L17</f>
        <v>0</v>
      </c>
      <c r="M17" s="36"/>
      <c r="N17" s="36"/>
      <c r="O17" s="36"/>
      <c r="P17" s="36"/>
      <c r="Q17" s="36"/>
      <c r="R17" s="37">
        <f>TKHH!S17</f>
        <v>0</v>
      </c>
      <c r="S17" s="37">
        <f>TKHH!T17</f>
        <v>0</v>
      </c>
      <c r="T17" s="37">
        <f>TKHH!U17</f>
        <v>1</v>
      </c>
      <c r="U17" s="37">
        <f>TKHH!V17</f>
        <v>0</v>
      </c>
      <c r="V17" s="37"/>
      <c r="W17" s="114">
        <f t="shared" si="0"/>
        <v>3</v>
      </c>
      <c r="X17" s="37">
        <f t="shared" si="1"/>
        <v>2</v>
      </c>
      <c r="Y17" s="37">
        <f t="shared" si="2"/>
        <v>0</v>
      </c>
      <c r="Z17" s="36"/>
      <c r="AA17" s="36"/>
      <c r="AB17" s="36"/>
      <c r="AC17" s="99"/>
      <c r="AD17" s="36"/>
    </row>
    <row r="18" spans="1:30" ht="15.5">
      <c r="A18" s="35">
        <f>IF(B18="","",_xlfn.AGGREGATE(3,5,$B$8:B18))</f>
        <v>10</v>
      </c>
      <c r="B18" s="120" t="str">
        <f>TKHH!B18</f>
        <v>Ht-b5</v>
      </c>
      <c r="C18" s="35" t="str">
        <f>TKHH!C18</f>
        <v>IT1</v>
      </c>
      <c r="D18" s="36">
        <f>TKHH!D18</f>
        <v>40</v>
      </c>
      <c r="E18" s="36">
        <f t="shared" si="3"/>
        <v>327</v>
      </c>
      <c r="F18" s="35">
        <f t="shared" si="4"/>
        <v>80</v>
      </c>
      <c r="G18" s="93">
        <f t="shared" si="5"/>
        <v>40</v>
      </c>
      <c r="H18" s="35"/>
      <c r="I18" s="35"/>
      <c r="J18" s="35"/>
      <c r="K18" s="35">
        <f>TKHH!M18</f>
        <v>1</v>
      </c>
      <c r="L18" s="35">
        <f>TKHH!L18</f>
        <v>0</v>
      </c>
      <c r="M18" s="36"/>
      <c r="N18" s="36"/>
      <c r="O18" s="36"/>
      <c r="P18" s="36"/>
      <c r="Q18" s="36"/>
      <c r="R18" s="37">
        <f>TKHH!S18</f>
        <v>0</v>
      </c>
      <c r="S18" s="37">
        <f>TKHH!T18</f>
        <v>0</v>
      </c>
      <c r="T18" s="37">
        <f>TKHH!U18</f>
        <v>1</v>
      </c>
      <c r="U18" s="37">
        <f>TKHH!V18</f>
        <v>0</v>
      </c>
      <c r="V18" s="37"/>
      <c r="W18" s="114">
        <f t="shared" si="0"/>
        <v>3</v>
      </c>
      <c r="X18" s="37">
        <f t="shared" si="1"/>
        <v>2</v>
      </c>
      <c r="Y18" s="37">
        <f t="shared" si="2"/>
        <v>0</v>
      </c>
      <c r="Z18" s="36"/>
      <c r="AA18" s="36"/>
      <c r="AB18" s="36"/>
      <c r="AC18" s="99"/>
      <c r="AD18" s="36"/>
    </row>
    <row r="19" spans="1:30" ht="15.5">
      <c r="A19" s="35">
        <f>IF(B19="","",_xlfn.AGGREGATE(3,5,$B$8:B19))</f>
        <v>11</v>
      </c>
      <c r="B19" s="120" t="str">
        <f>TKHH!B19</f>
        <v>Ht-b6</v>
      </c>
      <c r="C19" s="35" t="str">
        <f>TKHH!C19</f>
        <v>IT1</v>
      </c>
      <c r="D19" s="36">
        <f>TKHH!D19</f>
        <v>34</v>
      </c>
      <c r="E19" s="36">
        <f t="shared" si="3"/>
        <v>361</v>
      </c>
      <c r="F19" s="35">
        <f t="shared" si="4"/>
        <v>68</v>
      </c>
      <c r="G19" s="93">
        <f t="shared" si="5"/>
        <v>34</v>
      </c>
      <c r="H19" s="35"/>
      <c r="I19" s="35"/>
      <c r="J19" s="35"/>
      <c r="K19" s="35">
        <f>TKHH!M19</f>
        <v>1</v>
      </c>
      <c r="L19" s="35">
        <f>TKHH!L19</f>
        <v>0</v>
      </c>
      <c r="M19" s="36"/>
      <c r="N19" s="36"/>
      <c r="O19" s="36"/>
      <c r="P19" s="36"/>
      <c r="Q19" s="36"/>
      <c r="R19" s="37">
        <f>TKHH!S19</f>
        <v>0</v>
      </c>
      <c r="S19" s="37">
        <f>TKHH!T19</f>
        <v>0</v>
      </c>
      <c r="T19" s="37">
        <f>TKHH!U19</f>
        <v>1</v>
      </c>
      <c r="U19" s="37">
        <f>TKHH!V19</f>
        <v>0</v>
      </c>
      <c r="V19" s="37"/>
      <c r="W19" s="114">
        <f t="shared" si="0"/>
        <v>3</v>
      </c>
      <c r="X19" s="37">
        <f t="shared" si="1"/>
        <v>2</v>
      </c>
      <c r="Y19" s="37">
        <f t="shared" si="2"/>
        <v>0</v>
      </c>
      <c r="Z19" s="36"/>
      <c r="AA19" s="36"/>
      <c r="AB19" s="36"/>
      <c r="AC19" s="99"/>
      <c r="AD19" s="36"/>
    </row>
    <row r="20" spans="1:30" ht="15.5">
      <c r="A20" s="35">
        <f>IF(B20="","",_xlfn.AGGREGATE(3,5,$B$8:B20))</f>
        <v>12</v>
      </c>
      <c r="B20" s="120" t="str">
        <f>TKHH!B20</f>
        <v>Ht-b7</v>
      </c>
      <c r="C20" s="35" t="str">
        <f>TKHH!C20</f>
        <v>IT1</v>
      </c>
      <c r="D20" s="36">
        <f>TKHH!D20</f>
        <v>27</v>
      </c>
      <c r="E20" s="36">
        <f t="shared" si="3"/>
        <v>388</v>
      </c>
      <c r="F20" s="35">
        <f t="shared" si="4"/>
        <v>54</v>
      </c>
      <c r="G20" s="93">
        <f t="shared" si="5"/>
        <v>27</v>
      </c>
      <c r="H20" s="35"/>
      <c r="I20" s="35"/>
      <c r="J20" s="35"/>
      <c r="K20" s="35">
        <f>TKHH!M20</f>
        <v>1</v>
      </c>
      <c r="L20" s="35">
        <f>TKHH!L20</f>
        <v>0</v>
      </c>
      <c r="M20" s="36"/>
      <c r="N20" s="36"/>
      <c r="O20" s="36"/>
      <c r="P20" s="36"/>
      <c r="Q20" s="36"/>
      <c r="R20" s="37">
        <f>TKHH!S20</f>
        <v>0</v>
      </c>
      <c r="S20" s="37">
        <f>TKHH!T20</f>
        <v>0</v>
      </c>
      <c r="T20" s="37">
        <f>TKHH!U20</f>
        <v>1</v>
      </c>
      <c r="U20" s="37">
        <f>TKHH!V20</f>
        <v>0</v>
      </c>
      <c r="V20" s="37"/>
      <c r="W20" s="114">
        <f t="shared" si="0"/>
        <v>3</v>
      </c>
      <c r="X20" s="37">
        <f t="shared" si="1"/>
        <v>2</v>
      </c>
      <c r="Y20" s="37">
        <f t="shared" si="2"/>
        <v>0</v>
      </c>
      <c r="Z20" s="36"/>
      <c r="AA20" s="36"/>
      <c r="AB20" s="36"/>
      <c r="AC20" s="99"/>
      <c r="AD20" s="36"/>
    </row>
    <row r="21" spans="1:30" ht="15.5">
      <c r="A21" s="35">
        <f>IF(B21="","",_xlfn.AGGREGATE(3,5,$B$8:B21))</f>
        <v>13</v>
      </c>
      <c r="B21" s="120" t="str">
        <f>TKHH!B21</f>
        <v>Ht-b8</v>
      </c>
      <c r="C21" s="35" t="str">
        <f>TKHH!C21</f>
        <v>IT1</v>
      </c>
      <c r="D21" s="36">
        <f>TKHH!D21</f>
        <v>36</v>
      </c>
      <c r="E21" s="36">
        <f t="shared" si="3"/>
        <v>424</v>
      </c>
      <c r="F21" s="35">
        <f t="shared" si="4"/>
        <v>72</v>
      </c>
      <c r="G21" s="93">
        <f t="shared" si="5"/>
        <v>36</v>
      </c>
      <c r="H21" s="35"/>
      <c r="I21" s="35"/>
      <c r="J21" s="35"/>
      <c r="K21" s="35">
        <f>TKHH!M21</f>
        <v>1</v>
      </c>
      <c r="L21" s="35">
        <f>TKHH!L21</f>
        <v>0</v>
      </c>
      <c r="M21" s="36"/>
      <c r="N21" s="36"/>
      <c r="O21" s="36"/>
      <c r="P21" s="36"/>
      <c r="Q21" s="36"/>
      <c r="R21" s="37">
        <f>TKHH!S21</f>
        <v>0</v>
      </c>
      <c r="S21" s="37">
        <f>TKHH!T21</f>
        <v>0</v>
      </c>
      <c r="T21" s="37">
        <f>TKHH!U21</f>
        <v>1</v>
      </c>
      <c r="U21" s="37">
        <f>TKHH!V21</f>
        <v>0</v>
      </c>
      <c r="V21" s="37"/>
      <c r="W21" s="114">
        <f t="shared" si="0"/>
        <v>3</v>
      </c>
      <c r="X21" s="37">
        <f t="shared" si="1"/>
        <v>2</v>
      </c>
      <c r="Y21" s="37">
        <f t="shared" si="2"/>
        <v>0</v>
      </c>
      <c r="Z21" s="36"/>
      <c r="AA21" s="36"/>
      <c r="AB21" s="36"/>
      <c r="AC21" s="99"/>
      <c r="AD21" s="36"/>
    </row>
    <row r="22" spans="1:30" ht="15.5">
      <c r="A22" s="35"/>
      <c r="B22" s="120" t="str">
        <f>TKHH!B22</f>
        <v>Ht-b9</v>
      </c>
      <c r="C22" s="35" t="str">
        <f>TKHH!C22</f>
        <v>IT1</v>
      </c>
      <c r="D22" s="36">
        <f>TKHH!D22</f>
        <v>45</v>
      </c>
      <c r="E22" s="36">
        <f t="shared" si="3"/>
        <v>469</v>
      </c>
      <c r="F22" s="35">
        <f t="shared" ref="F22:F37" si="6">D22*2</f>
        <v>90</v>
      </c>
      <c r="G22" s="93">
        <f t="shared" si="5"/>
        <v>45</v>
      </c>
      <c r="H22" s="35"/>
      <c r="I22" s="35"/>
      <c r="J22" s="35"/>
      <c r="K22" s="35">
        <f>TKHH!M22</f>
        <v>1</v>
      </c>
      <c r="L22" s="35">
        <f>TKHH!L22</f>
        <v>0</v>
      </c>
      <c r="M22" s="36"/>
      <c r="N22" s="36"/>
      <c r="O22" s="36"/>
      <c r="P22" s="36"/>
      <c r="Q22" s="36"/>
      <c r="R22" s="37">
        <f>TKHH!S22</f>
        <v>0</v>
      </c>
      <c r="S22" s="37">
        <f>TKHH!T22</f>
        <v>0</v>
      </c>
      <c r="T22" s="37">
        <f>TKHH!U22</f>
        <v>1</v>
      </c>
      <c r="U22" s="37">
        <f>TKHH!V22</f>
        <v>0</v>
      </c>
      <c r="V22" s="37"/>
      <c r="W22" s="114">
        <f t="shared" si="0"/>
        <v>3</v>
      </c>
      <c r="X22" s="37">
        <f t="shared" si="1"/>
        <v>2</v>
      </c>
      <c r="Y22" s="37">
        <f t="shared" si="2"/>
        <v>0</v>
      </c>
      <c r="Z22" s="36"/>
      <c r="AA22" s="36"/>
      <c r="AB22" s="36"/>
      <c r="AC22" s="99"/>
      <c r="AD22" s="36"/>
    </row>
    <row r="23" spans="1:30" ht="15.5">
      <c r="A23" s="35">
        <f>IF(B23="","",_xlfn.AGGREGATE(3,5,$B$8:B23))</f>
        <v>15</v>
      </c>
      <c r="B23" s="120" t="str">
        <f>TKHH!B23</f>
        <v>Ht-b10</v>
      </c>
      <c r="C23" s="35" t="str">
        <f>TKHH!C23</f>
        <v>IT1</v>
      </c>
      <c r="D23" s="36">
        <f>TKHH!D23</f>
        <v>33</v>
      </c>
      <c r="E23" s="36">
        <f t="shared" si="3"/>
        <v>502</v>
      </c>
      <c r="F23" s="35">
        <f t="shared" si="6"/>
        <v>66</v>
      </c>
      <c r="G23" s="93">
        <f t="shared" si="5"/>
        <v>33</v>
      </c>
      <c r="H23" s="35"/>
      <c r="I23" s="35"/>
      <c r="J23" s="35"/>
      <c r="K23" s="35">
        <f>TKHH!M23</f>
        <v>1</v>
      </c>
      <c r="L23" s="35">
        <f>TKHH!L23</f>
        <v>0</v>
      </c>
      <c r="M23" s="36"/>
      <c r="N23" s="36"/>
      <c r="O23" s="36"/>
      <c r="P23" s="36"/>
      <c r="Q23" s="36"/>
      <c r="R23" s="37">
        <f>TKHH!S23</f>
        <v>0</v>
      </c>
      <c r="S23" s="37">
        <f>TKHH!T23</f>
        <v>0</v>
      </c>
      <c r="T23" s="37">
        <f>TKHH!U23</f>
        <v>1</v>
      </c>
      <c r="U23" s="37">
        <f>TKHH!V23</f>
        <v>0</v>
      </c>
      <c r="V23" s="37"/>
      <c r="W23" s="114">
        <f t="shared" si="0"/>
        <v>3</v>
      </c>
      <c r="X23" s="37">
        <f t="shared" si="1"/>
        <v>2</v>
      </c>
      <c r="Y23" s="37">
        <f t="shared" si="2"/>
        <v>0</v>
      </c>
      <c r="Z23" s="36"/>
      <c r="AA23" s="36"/>
      <c r="AB23" s="36"/>
      <c r="AC23" s="99"/>
      <c r="AD23" s="36"/>
    </row>
    <row r="24" spans="1:30" ht="15.5">
      <c r="A24" s="35">
        <f>IF(B24="","",_xlfn.AGGREGATE(3,5,$B$8:B24))</f>
        <v>16</v>
      </c>
      <c r="B24" s="120" t="str">
        <f>TKHH!B24</f>
        <v>Ht-b11</v>
      </c>
      <c r="C24" s="35" t="str">
        <f>TKHH!C24</f>
        <v>IG1</v>
      </c>
      <c r="D24" s="36">
        <f>TKHH!D24</f>
        <v>33</v>
      </c>
      <c r="E24" s="36">
        <f t="shared" si="3"/>
        <v>535</v>
      </c>
      <c r="F24" s="35">
        <f t="shared" si="6"/>
        <v>66</v>
      </c>
      <c r="G24" s="93">
        <f t="shared" si="5"/>
        <v>33</v>
      </c>
      <c r="H24" s="35"/>
      <c r="I24" s="35"/>
      <c r="J24" s="35"/>
      <c r="K24" s="35">
        <f>TKHH!M24</f>
        <v>1</v>
      </c>
      <c r="L24" s="35">
        <f>TKHH!L24</f>
        <v>0</v>
      </c>
      <c r="M24" s="36"/>
      <c r="N24" s="36"/>
      <c r="O24" s="36"/>
      <c r="P24" s="36"/>
      <c r="Q24" s="36"/>
      <c r="R24" s="37">
        <f>TKHH!S24</f>
        <v>0</v>
      </c>
      <c r="S24" s="37">
        <f>TKHH!T24</f>
        <v>1</v>
      </c>
      <c r="T24" s="37">
        <f>TKHH!U24</f>
        <v>1</v>
      </c>
      <c r="U24" s="37">
        <f>TKHH!V24</f>
        <v>0</v>
      </c>
      <c r="V24" s="37"/>
      <c r="W24" s="114">
        <f t="shared" si="0"/>
        <v>3</v>
      </c>
      <c r="X24" s="37">
        <f t="shared" si="1"/>
        <v>2</v>
      </c>
      <c r="Y24" s="37">
        <f t="shared" si="2"/>
        <v>0</v>
      </c>
      <c r="Z24" s="36"/>
      <c r="AA24" s="36"/>
      <c r="AB24" s="36"/>
      <c r="AC24" s="99"/>
      <c r="AD24" s="36"/>
    </row>
    <row r="25" spans="1:30" ht="15.5">
      <c r="A25" s="35">
        <f>IF(B25="","",_xlfn.AGGREGATE(3,5,$B$8:B25))</f>
        <v>17</v>
      </c>
      <c r="B25" s="120" t="str">
        <f>TKHH!B25</f>
        <v>Ht-b12</v>
      </c>
      <c r="C25" s="35" t="str">
        <f>TKHH!C25</f>
        <v>IT1</v>
      </c>
      <c r="D25" s="36">
        <f>TKHH!D25</f>
        <v>44</v>
      </c>
      <c r="E25" s="36">
        <f t="shared" si="3"/>
        <v>579</v>
      </c>
      <c r="F25" s="35">
        <f t="shared" si="6"/>
        <v>88</v>
      </c>
      <c r="G25" s="93">
        <f t="shared" si="5"/>
        <v>44</v>
      </c>
      <c r="H25" s="35"/>
      <c r="I25" s="35"/>
      <c r="J25" s="35"/>
      <c r="K25" s="35">
        <f>TKHH!M25</f>
        <v>1</v>
      </c>
      <c r="L25" s="35">
        <f>TKHH!L25</f>
        <v>0</v>
      </c>
      <c r="M25" s="36"/>
      <c r="N25" s="36"/>
      <c r="O25" s="36"/>
      <c r="P25" s="36"/>
      <c r="Q25" s="36"/>
      <c r="R25" s="37">
        <f>TKHH!S25</f>
        <v>0</v>
      </c>
      <c r="S25" s="37">
        <f>TKHH!T25</f>
        <v>0</v>
      </c>
      <c r="T25" s="37">
        <f>TKHH!U25</f>
        <v>1</v>
      </c>
      <c r="U25" s="37">
        <f>TKHH!V25</f>
        <v>0</v>
      </c>
      <c r="V25" s="37"/>
      <c r="W25" s="114">
        <f t="shared" si="0"/>
        <v>3</v>
      </c>
      <c r="X25" s="37">
        <f t="shared" si="1"/>
        <v>2</v>
      </c>
      <c r="Y25" s="37">
        <f t="shared" si="2"/>
        <v>0</v>
      </c>
      <c r="Z25" s="36"/>
      <c r="AA25" s="36"/>
      <c r="AB25" s="36"/>
      <c r="AC25" s="99"/>
      <c r="AD25" s="36"/>
    </row>
    <row r="26" spans="1:30" ht="15.5">
      <c r="A26" s="35">
        <f>IF(B26="","",_xlfn.AGGREGATE(3,5,$B$8:B26))</f>
        <v>18</v>
      </c>
      <c r="B26" s="120" t="str">
        <f>TKHH!B26</f>
        <v>Ht-b13</v>
      </c>
      <c r="C26" s="35" t="str">
        <f>TKHH!C26</f>
        <v>IT1</v>
      </c>
      <c r="D26" s="36">
        <f>TKHH!D26</f>
        <v>41</v>
      </c>
      <c r="E26" s="36">
        <f t="shared" si="3"/>
        <v>620</v>
      </c>
      <c r="F26" s="35">
        <f t="shared" si="6"/>
        <v>82</v>
      </c>
      <c r="G26" s="93">
        <f t="shared" si="5"/>
        <v>41</v>
      </c>
      <c r="H26" s="35"/>
      <c r="I26" s="35"/>
      <c r="J26" s="35"/>
      <c r="K26" s="35">
        <f>TKHH!M26</f>
        <v>1</v>
      </c>
      <c r="L26" s="35">
        <f>TKHH!L26</f>
        <v>0</v>
      </c>
      <c r="M26" s="36"/>
      <c r="N26" s="36"/>
      <c r="O26" s="36"/>
      <c r="P26" s="36"/>
      <c r="Q26" s="36"/>
      <c r="R26" s="37">
        <f>TKHH!S26</f>
        <v>0</v>
      </c>
      <c r="S26" s="37">
        <f>TKHH!T26</f>
        <v>0</v>
      </c>
      <c r="T26" s="37">
        <f>TKHH!U26</f>
        <v>1</v>
      </c>
      <c r="U26" s="37">
        <f>TKHH!V26</f>
        <v>0</v>
      </c>
      <c r="V26" s="37"/>
      <c r="W26" s="114">
        <f t="shared" si="0"/>
        <v>3</v>
      </c>
      <c r="X26" s="37">
        <f t="shared" si="1"/>
        <v>2</v>
      </c>
      <c r="Y26" s="37">
        <f t="shared" si="2"/>
        <v>0</v>
      </c>
      <c r="Z26" s="36"/>
      <c r="AA26" s="36"/>
      <c r="AB26" s="36"/>
      <c r="AC26" s="99"/>
      <c r="AD26" s="36"/>
    </row>
    <row r="27" spans="1:30" ht="15.5">
      <c r="A27" s="35">
        <f>IF(B27="","",_xlfn.AGGREGATE(3,5,$B$8:B27))</f>
        <v>19</v>
      </c>
      <c r="B27" s="120" t="str">
        <f>TKHH!B27</f>
        <v>Ht-b14</v>
      </c>
      <c r="C27" s="35" t="str">
        <f>TKHH!C27</f>
        <v>IG1</v>
      </c>
      <c r="D27" s="36">
        <f>TKHH!D27</f>
        <v>45</v>
      </c>
      <c r="E27" s="36">
        <f t="shared" si="3"/>
        <v>665</v>
      </c>
      <c r="F27" s="35">
        <f t="shared" si="6"/>
        <v>90</v>
      </c>
      <c r="G27" s="93">
        <f t="shared" si="5"/>
        <v>45</v>
      </c>
      <c r="H27" s="35"/>
      <c r="I27" s="35"/>
      <c r="J27" s="35"/>
      <c r="K27" s="35">
        <f>TKHH!M27</f>
        <v>1</v>
      </c>
      <c r="L27" s="35">
        <f>TKHH!L27</f>
        <v>0</v>
      </c>
      <c r="M27" s="36"/>
      <c r="N27" s="36"/>
      <c r="O27" s="36"/>
      <c r="P27" s="36"/>
      <c r="Q27" s="36"/>
      <c r="R27" s="37">
        <f>TKHH!S27</f>
        <v>0</v>
      </c>
      <c r="S27" s="37">
        <f>TKHH!T27</f>
        <v>1</v>
      </c>
      <c r="T27" s="37">
        <f>TKHH!U27</f>
        <v>1</v>
      </c>
      <c r="U27" s="37">
        <f>TKHH!V27</f>
        <v>0</v>
      </c>
      <c r="V27" s="37"/>
      <c r="W27" s="114">
        <f t="shared" si="0"/>
        <v>3</v>
      </c>
      <c r="X27" s="37">
        <f t="shared" si="1"/>
        <v>2</v>
      </c>
      <c r="Y27" s="37">
        <f t="shared" si="2"/>
        <v>0</v>
      </c>
      <c r="Z27" s="36"/>
      <c r="AA27" s="36"/>
      <c r="AB27" s="36"/>
      <c r="AC27" s="99"/>
      <c r="AD27" s="36"/>
    </row>
    <row r="28" spans="1:30" ht="15.5">
      <c r="A28" s="35">
        <f>IF(B28="","",_xlfn.AGGREGATE(3,5,$B$8:B28))</f>
        <v>20</v>
      </c>
      <c r="B28" s="120" t="str">
        <f>TKHH!B28</f>
        <v>Ht-b15</v>
      </c>
      <c r="C28" s="35" t="str">
        <f>TKHH!C28</f>
        <v>IT1</v>
      </c>
      <c r="D28" s="36">
        <f>TKHH!D28</f>
        <v>32</v>
      </c>
      <c r="E28" s="36">
        <f t="shared" si="3"/>
        <v>697</v>
      </c>
      <c r="F28" s="35">
        <f t="shared" si="6"/>
        <v>64</v>
      </c>
      <c r="G28" s="93">
        <f t="shared" si="5"/>
        <v>32</v>
      </c>
      <c r="H28" s="35"/>
      <c r="I28" s="35"/>
      <c r="J28" s="35"/>
      <c r="K28" s="35">
        <f>TKHH!M28</f>
        <v>1</v>
      </c>
      <c r="L28" s="35">
        <f>TKHH!L28</f>
        <v>0</v>
      </c>
      <c r="M28" s="36"/>
      <c r="N28" s="36"/>
      <c r="O28" s="36"/>
      <c r="P28" s="36"/>
      <c r="Q28" s="36"/>
      <c r="R28" s="37">
        <f>TKHH!S28</f>
        <v>0</v>
      </c>
      <c r="S28" s="37">
        <f>TKHH!T28</f>
        <v>0</v>
      </c>
      <c r="T28" s="37">
        <f>TKHH!U28</f>
        <v>1</v>
      </c>
      <c r="U28" s="37">
        <f>TKHH!V28</f>
        <v>0</v>
      </c>
      <c r="V28" s="37"/>
      <c r="W28" s="114">
        <f t="shared" si="0"/>
        <v>3</v>
      </c>
      <c r="X28" s="37">
        <f t="shared" si="1"/>
        <v>2</v>
      </c>
      <c r="Y28" s="37">
        <f t="shared" si="2"/>
        <v>0</v>
      </c>
      <c r="Z28" s="36"/>
      <c r="AA28" s="36"/>
      <c r="AB28" s="36"/>
      <c r="AC28" s="99"/>
      <c r="AD28" s="36"/>
    </row>
    <row r="29" spans="1:30" ht="15.5">
      <c r="A29" s="35">
        <f>IF(B29="","",_xlfn.AGGREGATE(3,5,$B$8:B29))</f>
        <v>21</v>
      </c>
      <c r="B29" s="120" t="str">
        <f>TKHH!B29</f>
        <v>Ht-b16</v>
      </c>
      <c r="C29" s="35" t="str">
        <f>TKHH!C29</f>
        <v>IG1</v>
      </c>
      <c r="D29" s="36">
        <f>TKHH!D29</f>
        <v>30</v>
      </c>
      <c r="E29" s="36">
        <f t="shared" si="3"/>
        <v>727</v>
      </c>
      <c r="F29" s="35">
        <f t="shared" si="6"/>
        <v>60</v>
      </c>
      <c r="G29" s="93">
        <f t="shared" si="5"/>
        <v>30</v>
      </c>
      <c r="H29" s="35"/>
      <c r="I29" s="35"/>
      <c r="J29" s="35"/>
      <c r="K29" s="35">
        <f>TKHH!M29</f>
        <v>1</v>
      </c>
      <c r="L29" s="35">
        <f>TKHH!L29</f>
        <v>0</v>
      </c>
      <c r="M29" s="36"/>
      <c r="N29" s="36"/>
      <c r="O29" s="36"/>
      <c r="P29" s="36"/>
      <c r="Q29" s="36"/>
      <c r="R29" s="37">
        <f>TKHH!S29</f>
        <v>1</v>
      </c>
      <c r="S29" s="37">
        <f>TKHH!T29</f>
        <v>0</v>
      </c>
      <c r="T29" s="37">
        <f>TKHH!U29</f>
        <v>1</v>
      </c>
      <c r="U29" s="37">
        <f>TKHH!V29</f>
        <v>0</v>
      </c>
      <c r="V29" s="37"/>
      <c r="W29" s="114">
        <f t="shared" si="0"/>
        <v>3</v>
      </c>
      <c r="X29" s="37">
        <f t="shared" si="1"/>
        <v>2</v>
      </c>
      <c r="Y29" s="37">
        <f t="shared" si="2"/>
        <v>0</v>
      </c>
      <c r="Z29" s="36"/>
      <c r="AA29" s="36"/>
      <c r="AB29" s="36"/>
      <c r="AC29" s="99"/>
      <c r="AD29" s="36"/>
    </row>
    <row r="30" spans="1:30" ht="15.5">
      <c r="A30" s="35">
        <f>IF(B30="","",_xlfn.AGGREGATE(3,5,$B$8:B30))</f>
        <v>22</v>
      </c>
      <c r="B30" s="120" t="str">
        <f>TKHH!B30</f>
        <v>Ht-b17</v>
      </c>
      <c r="C30" s="35" t="str">
        <f>TKHH!C30</f>
        <v>IT1</v>
      </c>
      <c r="D30" s="36">
        <f>TKHH!D30</f>
        <v>37</v>
      </c>
      <c r="E30" s="36">
        <f t="shared" si="3"/>
        <v>764</v>
      </c>
      <c r="F30" s="35">
        <f t="shared" si="6"/>
        <v>74</v>
      </c>
      <c r="G30" s="93">
        <f t="shared" si="5"/>
        <v>37</v>
      </c>
      <c r="H30" s="35"/>
      <c r="I30" s="35"/>
      <c r="J30" s="35"/>
      <c r="K30" s="35">
        <f>TKHH!M30</f>
        <v>1</v>
      </c>
      <c r="L30" s="35">
        <f>TKHH!L30</f>
        <v>0</v>
      </c>
      <c r="M30" s="36"/>
      <c r="N30" s="36"/>
      <c r="O30" s="36"/>
      <c r="P30" s="36"/>
      <c r="Q30" s="36"/>
      <c r="R30" s="37">
        <f>TKHH!S30</f>
        <v>0</v>
      </c>
      <c r="S30" s="37">
        <f>TKHH!T30</f>
        <v>0</v>
      </c>
      <c r="T30" s="37">
        <f>TKHH!U30</f>
        <v>1</v>
      </c>
      <c r="U30" s="37">
        <f>TKHH!V30</f>
        <v>0</v>
      </c>
      <c r="V30" s="37"/>
      <c r="W30" s="114">
        <f t="shared" si="0"/>
        <v>3</v>
      </c>
      <c r="X30" s="37">
        <f t="shared" si="1"/>
        <v>2</v>
      </c>
      <c r="Y30" s="37">
        <f t="shared" si="2"/>
        <v>0</v>
      </c>
      <c r="Z30" s="36"/>
      <c r="AA30" s="36"/>
      <c r="AB30" s="36"/>
      <c r="AC30" s="99"/>
      <c r="AD30" s="36"/>
    </row>
    <row r="31" spans="1:30" ht="15.5">
      <c r="A31" s="35">
        <f>IF(B31="","",_xlfn.AGGREGATE(3,5,$B$8:B31))</f>
        <v>23</v>
      </c>
      <c r="B31" s="120" t="str">
        <f>TKHH!B31</f>
        <v>Ht-b18</v>
      </c>
      <c r="C31" s="35" t="str">
        <f>TKHH!C31</f>
        <v>IT1</v>
      </c>
      <c r="D31" s="36">
        <f>TKHH!D31</f>
        <v>39</v>
      </c>
      <c r="E31" s="36">
        <f t="shared" si="3"/>
        <v>803</v>
      </c>
      <c r="F31" s="35">
        <f t="shared" si="6"/>
        <v>78</v>
      </c>
      <c r="G31" s="93">
        <f t="shared" si="5"/>
        <v>39</v>
      </c>
      <c r="H31" s="35"/>
      <c r="I31" s="35"/>
      <c r="J31" s="35"/>
      <c r="K31" s="35">
        <f>TKHH!M31</f>
        <v>1</v>
      </c>
      <c r="L31" s="35">
        <f>TKHH!L31</f>
        <v>0</v>
      </c>
      <c r="M31" s="36"/>
      <c r="N31" s="36"/>
      <c r="O31" s="36"/>
      <c r="P31" s="36"/>
      <c r="Q31" s="36"/>
      <c r="R31" s="37">
        <f>TKHH!S31</f>
        <v>0</v>
      </c>
      <c r="S31" s="37">
        <f>TKHH!T31</f>
        <v>0</v>
      </c>
      <c r="T31" s="37">
        <f>TKHH!U31</f>
        <v>1</v>
      </c>
      <c r="U31" s="37">
        <f>TKHH!V31</f>
        <v>0</v>
      </c>
      <c r="V31" s="37"/>
      <c r="W31" s="114">
        <f t="shared" si="0"/>
        <v>3</v>
      </c>
      <c r="X31" s="37">
        <f t="shared" si="1"/>
        <v>2</v>
      </c>
      <c r="Y31" s="37">
        <f t="shared" si="2"/>
        <v>0</v>
      </c>
      <c r="Z31" s="36"/>
      <c r="AA31" s="36"/>
      <c r="AB31" s="36"/>
      <c r="AC31" s="99"/>
      <c r="AD31" s="36"/>
    </row>
    <row r="32" spans="1:30" ht="15.5">
      <c r="A32" s="35">
        <f>IF(B32="","",_xlfn.AGGREGATE(3,5,$B$8:B32))</f>
        <v>24</v>
      </c>
      <c r="B32" s="120" t="str">
        <f>TKHH!B32</f>
        <v>Ht-b19</v>
      </c>
      <c r="C32" s="35" t="str">
        <f>TKHH!C32</f>
        <v>IG1</v>
      </c>
      <c r="D32" s="36">
        <f>TKHH!D32</f>
        <v>42</v>
      </c>
      <c r="E32" s="36">
        <f t="shared" si="3"/>
        <v>845</v>
      </c>
      <c r="F32" s="35">
        <f t="shared" si="6"/>
        <v>84</v>
      </c>
      <c r="G32" s="93">
        <f t="shared" si="5"/>
        <v>42</v>
      </c>
      <c r="H32" s="35"/>
      <c r="I32" s="35"/>
      <c r="J32" s="35"/>
      <c r="K32" s="35">
        <f>TKHH!M32</f>
        <v>1</v>
      </c>
      <c r="L32" s="35">
        <f>TKHH!L32</f>
        <v>0</v>
      </c>
      <c r="M32" s="36"/>
      <c r="N32" s="36"/>
      <c r="O32" s="36"/>
      <c r="P32" s="36"/>
      <c r="Q32" s="36"/>
      <c r="R32" s="37">
        <f>TKHH!S32</f>
        <v>0</v>
      </c>
      <c r="S32" s="37">
        <f>TKHH!T32</f>
        <v>1</v>
      </c>
      <c r="T32" s="37">
        <f>TKHH!U32</f>
        <v>1</v>
      </c>
      <c r="U32" s="37">
        <f>TKHH!V32</f>
        <v>0</v>
      </c>
      <c r="V32" s="37"/>
      <c r="W32" s="114">
        <f t="shared" si="0"/>
        <v>3</v>
      </c>
      <c r="X32" s="37">
        <f t="shared" si="1"/>
        <v>2</v>
      </c>
      <c r="Y32" s="37">
        <f t="shared" si="2"/>
        <v>0</v>
      </c>
      <c r="Z32" s="36"/>
      <c r="AA32" s="36"/>
      <c r="AB32" s="36"/>
      <c r="AC32" s="99"/>
      <c r="AD32" s="36"/>
    </row>
    <row r="33" spans="1:30" ht="15.5">
      <c r="A33" s="35">
        <f>IF(B33="","",_xlfn.AGGREGATE(3,5,$B$8:B33))</f>
        <v>25</v>
      </c>
      <c r="B33" s="120" t="str">
        <f>TKHH!B33</f>
        <v>Ht-b20</v>
      </c>
      <c r="C33" s="35" t="str">
        <f>TKHH!C33</f>
        <v>IG1</v>
      </c>
      <c r="D33" s="36">
        <f>TKHH!D33</f>
        <v>51</v>
      </c>
      <c r="E33" s="36">
        <f t="shared" si="3"/>
        <v>896</v>
      </c>
      <c r="F33" s="35">
        <f t="shared" si="6"/>
        <v>102</v>
      </c>
      <c r="G33" s="93">
        <f t="shared" si="5"/>
        <v>51</v>
      </c>
      <c r="H33" s="35"/>
      <c r="I33" s="35"/>
      <c r="J33" s="35"/>
      <c r="K33" s="35">
        <f>TKHH!M33</f>
        <v>1</v>
      </c>
      <c r="L33" s="35">
        <f>TKHH!L33</f>
        <v>0</v>
      </c>
      <c r="M33" s="36"/>
      <c r="N33" s="36"/>
      <c r="O33" s="36"/>
      <c r="P33" s="36"/>
      <c r="Q33" s="36"/>
      <c r="R33" s="37">
        <f>TKHH!S33</f>
        <v>1</v>
      </c>
      <c r="S33" s="37">
        <f>TKHH!T33</f>
        <v>0</v>
      </c>
      <c r="T33" s="37">
        <f>TKHH!U33</f>
        <v>1</v>
      </c>
      <c r="U33" s="37">
        <f>TKHH!V33</f>
        <v>0</v>
      </c>
      <c r="V33" s="37"/>
      <c r="W33" s="114">
        <f t="shared" si="0"/>
        <v>3</v>
      </c>
      <c r="X33" s="37">
        <f t="shared" si="1"/>
        <v>2</v>
      </c>
      <c r="Y33" s="37">
        <f t="shared" si="2"/>
        <v>0</v>
      </c>
      <c r="Z33" s="36"/>
      <c r="AA33" s="36"/>
      <c r="AB33" s="36"/>
      <c r="AC33" s="99"/>
      <c r="AD33" s="36"/>
    </row>
    <row r="34" spans="1:30" ht="15.5">
      <c r="A34" s="35">
        <f>IF(B34="","",_xlfn.AGGREGATE(3,5,$B$8:B34))</f>
        <v>26</v>
      </c>
      <c r="B34" s="120" t="str">
        <f>TKHH!B34</f>
        <v>Ht-b21</v>
      </c>
      <c r="C34" s="35" t="str">
        <f>TKHH!C34</f>
        <v>IT1</v>
      </c>
      <c r="D34" s="36">
        <f>TKHH!D34</f>
        <v>37</v>
      </c>
      <c r="E34" s="36">
        <f t="shared" si="3"/>
        <v>933</v>
      </c>
      <c r="F34" s="35">
        <f t="shared" si="6"/>
        <v>74</v>
      </c>
      <c r="G34" s="93">
        <f t="shared" si="5"/>
        <v>37</v>
      </c>
      <c r="H34" s="35"/>
      <c r="I34" s="35"/>
      <c r="J34" s="35"/>
      <c r="K34" s="35">
        <f>TKHH!M34</f>
        <v>1</v>
      </c>
      <c r="L34" s="35">
        <f>TKHH!L34</f>
        <v>0</v>
      </c>
      <c r="M34" s="36"/>
      <c r="N34" s="36"/>
      <c r="O34" s="36"/>
      <c r="P34" s="36"/>
      <c r="Q34" s="36"/>
      <c r="R34" s="37">
        <f>TKHH!S34</f>
        <v>0</v>
      </c>
      <c r="S34" s="37">
        <f>TKHH!T34</f>
        <v>0</v>
      </c>
      <c r="T34" s="37">
        <f>TKHH!U34</f>
        <v>1</v>
      </c>
      <c r="U34" s="37">
        <f>TKHH!V34</f>
        <v>0</v>
      </c>
      <c r="V34" s="37"/>
      <c r="W34" s="114">
        <f t="shared" si="0"/>
        <v>3</v>
      </c>
      <c r="X34" s="37">
        <f t="shared" si="1"/>
        <v>2</v>
      </c>
      <c r="Y34" s="37">
        <f t="shared" si="2"/>
        <v>0</v>
      </c>
      <c r="Z34" s="36"/>
      <c r="AA34" s="36"/>
      <c r="AB34" s="36"/>
      <c r="AC34" s="99"/>
      <c r="AD34" s="36"/>
    </row>
    <row r="35" spans="1:30" ht="15.5">
      <c r="A35" s="35">
        <f>IF(B35="","",_xlfn.AGGREGATE(3,5,$B$8:B35))</f>
        <v>27</v>
      </c>
      <c r="B35" s="120" t="str">
        <f>TKHH!B35</f>
        <v>Ht-b22</v>
      </c>
      <c r="C35" s="35" t="str">
        <f>TKHH!C35</f>
        <v>IT1</v>
      </c>
      <c r="D35" s="36">
        <f>TKHH!D35</f>
        <v>36</v>
      </c>
      <c r="E35" s="36">
        <f t="shared" si="3"/>
        <v>969</v>
      </c>
      <c r="F35" s="35">
        <f t="shared" si="6"/>
        <v>72</v>
      </c>
      <c r="G35" s="93">
        <f t="shared" si="5"/>
        <v>36</v>
      </c>
      <c r="H35" s="35"/>
      <c r="I35" s="35"/>
      <c r="J35" s="35"/>
      <c r="K35" s="35">
        <f>TKHH!M35</f>
        <v>1</v>
      </c>
      <c r="L35" s="35">
        <f>TKHH!L35</f>
        <v>0</v>
      </c>
      <c r="M35" s="36"/>
      <c r="N35" s="36"/>
      <c r="O35" s="36"/>
      <c r="P35" s="36"/>
      <c r="Q35" s="36"/>
      <c r="R35" s="37">
        <f>TKHH!S35</f>
        <v>0</v>
      </c>
      <c r="S35" s="37">
        <f>TKHH!T35</f>
        <v>0</v>
      </c>
      <c r="T35" s="37">
        <f>TKHH!U35</f>
        <v>1</v>
      </c>
      <c r="U35" s="37">
        <f>TKHH!V35</f>
        <v>0</v>
      </c>
      <c r="V35" s="37"/>
      <c r="W35" s="114">
        <f t="shared" si="0"/>
        <v>3</v>
      </c>
      <c r="X35" s="37">
        <f t="shared" si="1"/>
        <v>2</v>
      </c>
      <c r="Y35" s="37">
        <f t="shared" si="2"/>
        <v>0</v>
      </c>
      <c r="Z35" s="36"/>
      <c r="AA35" s="36"/>
      <c r="AB35" s="36"/>
      <c r="AC35" s="99"/>
      <c r="AD35" s="36"/>
    </row>
    <row r="36" spans="1:30" ht="15.5">
      <c r="A36" s="35">
        <f>IF(B36="","",_xlfn.AGGREGATE(3,5,$B$8:B36))</f>
        <v>28</v>
      </c>
      <c r="B36" s="120" t="str">
        <f>TKHH!B36</f>
        <v>Ht-b23</v>
      </c>
      <c r="C36" s="35" t="str">
        <f>TKHH!C36</f>
        <v>IT1</v>
      </c>
      <c r="D36" s="36">
        <f>TKHH!D36</f>
        <v>30</v>
      </c>
      <c r="E36" s="36">
        <f t="shared" si="3"/>
        <v>999</v>
      </c>
      <c r="F36" s="35">
        <f t="shared" si="6"/>
        <v>60</v>
      </c>
      <c r="G36" s="93">
        <f t="shared" si="5"/>
        <v>30</v>
      </c>
      <c r="H36" s="35"/>
      <c r="I36" s="35"/>
      <c r="J36" s="35"/>
      <c r="K36" s="35">
        <f>TKHH!M36</f>
        <v>1</v>
      </c>
      <c r="L36" s="35">
        <f>TKHH!L36</f>
        <v>0</v>
      </c>
      <c r="M36" s="36"/>
      <c r="N36" s="36"/>
      <c r="O36" s="36"/>
      <c r="P36" s="36"/>
      <c r="Q36" s="36"/>
      <c r="R36" s="37">
        <f>TKHH!S36</f>
        <v>0</v>
      </c>
      <c r="S36" s="37">
        <f>TKHH!T36</f>
        <v>0</v>
      </c>
      <c r="T36" s="37">
        <f>TKHH!U36</f>
        <v>1</v>
      </c>
      <c r="U36" s="37">
        <f>TKHH!V36</f>
        <v>0</v>
      </c>
      <c r="V36" s="37"/>
      <c r="W36" s="114">
        <f t="shared" si="0"/>
        <v>3</v>
      </c>
      <c r="X36" s="37">
        <f t="shared" si="1"/>
        <v>2</v>
      </c>
      <c r="Y36" s="37">
        <f t="shared" si="2"/>
        <v>0</v>
      </c>
      <c r="Z36" s="36"/>
      <c r="AA36" s="36"/>
      <c r="AB36" s="36"/>
      <c r="AC36" s="99"/>
      <c r="AD36" s="36"/>
    </row>
    <row r="37" spans="1:30" ht="15.5">
      <c r="A37" s="35">
        <f>IF(B37="","",_xlfn.AGGREGATE(3,5,$B$8:B37))</f>
        <v>29</v>
      </c>
      <c r="B37" s="120" t="str">
        <f>TKHH!B37</f>
        <v>Ht-b24</v>
      </c>
      <c r="C37" s="35" t="str">
        <f>TKHH!C37</f>
        <v>IG1</v>
      </c>
      <c r="D37" s="36">
        <f>TKHH!D37</f>
        <v>36</v>
      </c>
      <c r="E37" s="36">
        <f t="shared" si="3"/>
        <v>1035</v>
      </c>
      <c r="F37" s="35">
        <f t="shared" si="6"/>
        <v>72</v>
      </c>
      <c r="G37" s="93">
        <f t="shared" si="5"/>
        <v>36</v>
      </c>
      <c r="H37" s="35"/>
      <c r="I37" s="35"/>
      <c r="J37" s="35"/>
      <c r="K37" s="35">
        <f>TKHH!M37</f>
        <v>1</v>
      </c>
      <c r="L37" s="35">
        <f>TKHH!L37</f>
        <v>0</v>
      </c>
      <c r="M37" s="36"/>
      <c r="N37" s="36"/>
      <c r="O37" s="36"/>
      <c r="P37" s="36"/>
      <c r="Q37" s="36"/>
      <c r="R37" s="37">
        <f>TKHH!S37</f>
        <v>0</v>
      </c>
      <c r="S37" s="37">
        <f>TKHH!T37</f>
        <v>1</v>
      </c>
      <c r="T37" s="37">
        <f>TKHH!U37</f>
        <v>1</v>
      </c>
      <c r="U37" s="37">
        <f>TKHH!V37</f>
        <v>0</v>
      </c>
      <c r="V37" s="37"/>
      <c r="W37" s="114">
        <f t="shared" si="0"/>
        <v>3</v>
      </c>
      <c r="X37" s="37">
        <f t="shared" si="1"/>
        <v>2</v>
      </c>
      <c r="Y37" s="37">
        <f t="shared" si="2"/>
        <v>0</v>
      </c>
      <c r="Z37" s="36"/>
      <c r="AA37" s="36"/>
      <c r="AB37" s="36"/>
      <c r="AC37" s="99"/>
      <c r="AD37" s="36"/>
    </row>
    <row r="38" spans="1:30" ht="15.5">
      <c r="A38" s="35">
        <f>IF(B38="","",_xlfn.AGGREGATE(3,5,$B$8:B38))</f>
        <v>30</v>
      </c>
      <c r="B38" s="120" t="str">
        <f>TKHH!B38</f>
        <v>Ht-b25</v>
      </c>
      <c r="C38" s="35" t="str">
        <f>TKHH!C38</f>
        <v>N1</v>
      </c>
      <c r="D38" s="36">
        <f>TKHH!D38</f>
        <v>43</v>
      </c>
      <c r="E38" s="36">
        <f t="shared" si="3"/>
        <v>1078</v>
      </c>
      <c r="F38" s="35">
        <f>D38*2</f>
        <v>86</v>
      </c>
      <c r="G38" s="93">
        <f t="shared" si="5"/>
        <v>43</v>
      </c>
      <c r="H38" s="35"/>
      <c r="I38" s="35"/>
      <c r="J38" s="35"/>
      <c r="K38" s="35">
        <f>TKHH!M38</f>
        <v>1</v>
      </c>
      <c r="L38" s="35">
        <f>TKHH!L38</f>
        <v>0</v>
      </c>
      <c r="M38" s="36"/>
      <c r="N38" s="36"/>
      <c r="O38" s="36"/>
      <c r="P38" s="36"/>
      <c r="Q38" s="36"/>
      <c r="R38" s="37">
        <f>TKHH!S38</f>
        <v>1</v>
      </c>
      <c r="S38" s="37">
        <f>TKHH!T38</f>
        <v>0</v>
      </c>
      <c r="T38" s="37">
        <f>TKHH!U38</f>
        <v>1</v>
      </c>
      <c r="U38" s="37">
        <f>TKHH!V38</f>
        <v>0</v>
      </c>
      <c r="V38" s="37"/>
      <c r="W38" s="114">
        <f t="shared" si="0"/>
        <v>3</v>
      </c>
      <c r="X38" s="37">
        <f t="shared" si="1"/>
        <v>2</v>
      </c>
      <c r="Y38" s="37">
        <f t="shared" si="2"/>
        <v>0</v>
      </c>
      <c r="Z38" s="36"/>
      <c r="AA38" s="36"/>
      <c r="AB38" s="36"/>
      <c r="AC38" s="99"/>
      <c r="AD38" s="36"/>
    </row>
    <row r="39" spans="1:30" ht="18.75" customHeight="1">
      <c r="A39" s="219" t="s">
        <v>177</v>
      </c>
      <c r="B39" s="220"/>
      <c r="C39" s="221"/>
      <c r="D39" s="115">
        <f>ROUND(SUM(D8:D38),0)</f>
        <v>1078</v>
      </c>
      <c r="E39" s="115">
        <f>E38</f>
        <v>1078</v>
      </c>
      <c r="F39" s="115">
        <f t="shared" ref="F39:W39" si="7">ROUND(SUM(F8:F38),0)</f>
        <v>2156</v>
      </c>
      <c r="G39" s="115">
        <f t="shared" si="7"/>
        <v>970</v>
      </c>
      <c r="H39" s="115">
        <f t="shared" si="7"/>
        <v>0</v>
      </c>
      <c r="I39" s="115">
        <f t="shared" si="7"/>
        <v>0</v>
      </c>
      <c r="J39" s="115">
        <f t="shared" si="7"/>
        <v>0</v>
      </c>
      <c r="K39" s="115">
        <f t="shared" si="7"/>
        <v>26</v>
      </c>
      <c r="L39" s="115">
        <f t="shared" si="7"/>
        <v>0</v>
      </c>
      <c r="M39" s="115">
        <f t="shared" si="7"/>
        <v>0</v>
      </c>
      <c r="N39" s="115">
        <f t="shared" si="7"/>
        <v>0</v>
      </c>
      <c r="O39" s="115">
        <f t="shared" si="7"/>
        <v>0</v>
      </c>
      <c r="P39" s="115">
        <f t="shared" si="7"/>
        <v>0</v>
      </c>
      <c r="Q39" s="115">
        <f t="shared" si="7"/>
        <v>0</v>
      </c>
      <c r="R39" s="115">
        <f t="shared" si="7"/>
        <v>4</v>
      </c>
      <c r="S39" s="115">
        <f t="shared" si="7"/>
        <v>4</v>
      </c>
      <c r="T39" s="115">
        <f t="shared" si="7"/>
        <v>28</v>
      </c>
      <c r="U39" s="115">
        <f t="shared" si="7"/>
        <v>2</v>
      </c>
      <c r="V39" s="115">
        <f t="shared" si="7"/>
        <v>0</v>
      </c>
      <c r="W39" s="115">
        <f t="shared" si="7"/>
        <v>88</v>
      </c>
      <c r="X39" s="115">
        <f>ROUND(SUM(X8:X38),0)</f>
        <v>54</v>
      </c>
      <c r="Y39" s="115">
        <f>ROUND(SUM(Y8:Y38),0)</f>
        <v>6</v>
      </c>
      <c r="Z39" s="115">
        <f>ROUND(SUM(Z8:Z38)/2,0)</f>
        <v>0</v>
      </c>
      <c r="AA39" s="115">
        <f>ROUND(SUM(AA8:AA38)/2,0)</f>
        <v>0</v>
      </c>
      <c r="AB39" s="115">
        <f>ROUND(SUM(AB8:AB38)/2,0)</f>
        <v>0</v>
      </c>
      <c r="AC39" s="115">
        <f>ROUND(SUM(AC8:AC38)/2,0)</f>
        <v>0</v>
      </c>
    </row>
    <row r="40" spans="1:30">
      <c r="F40" s="126"/>
    </row>
    <row r="41" spans="1:30" ht="15.5">
      <c r="B41" s="222" t="s">
        <v>178</v>
      </c>
      <c r="C41" s="222"/>
      <c r="D41" s="222"/>
      <c r="E41" s="222"/>
      <c r="F41" s="126"/>
      <c r="G41" s="116"/>
      <c r="H41" s="3"/>
      <c r="I41" s="3"/>
      <c r="J41" s="3"/>
      <c r="K41" s="3"/>
      <c r="L41" s="3"/>
      <c r="M41" s="117"/>
      <c r="N41" s="117"/>
      <c r="O41" s="117"/>
      <c r="P41" s="117"/>
      <c r="Q41" s="117"/>
      <c r="R41" s="117"/>
      <c r="S41" s="117"/>
      <c r="T41" s="117"/>
      <c r="U41" s="117"/>
      <c r="V41" s="117"/>
    </row>
    <row r="42" spans="1:30" ht="15.5">
      <c r="B42" s="224" t="s">
        <v>179</v>
      </c>
      <c r="C42" s="224"/>
      <c r="D42" s="224"/>
      <c r="E42" s="224"/>
      <c r="F42" s="3"/>
      <c r="G42" s="116"/>
      <c r="H42" s="3"/>
      <c r="I42" s="3"/>
      <c r="J42" s="3"/>
      <c r="K42" s="3"/>
      <c r="L42" s="3"/>
      <c r="M42" s="117"/>
      <c r="N42" s="117"/>
      <c r="O42" s="117"/>
      <c r="P42" s="117"/>
      <c r="Q42" s="117"/>
      <c r="R42" s="117"/>
      <c r="S42" s="117"/>
      <c r="T42" s="117"/>
      <c r="U42" s="117"/>
      <c r="V42" s="117"/>
    </row>
    <row r="43" spans="1:30" ht="15.5">
      <c r="B43" s="116"/>
      <c r="C43" s="5"/>
      <c r="E43" s="38"/>
      <c r="F43" s="118">
        <f>+ROUND(F39,0)</f>
        <v>2156</v>
      </c>
      <c r="G43" s="119" t="s">
        <v>202</v>
      </c>
      <c r="I43" s="119"/>
      <c r="J43" s="119"/>
      <c r="K43" s="119"/>
      <c r="L43" s="119"/>
      <c r="M43" s="117"/>
      <c r="N43" s="117"/>
      <c r="O43" s="117"/>
      <c r="P43" s="117"/>
      <c r="Q43" s="117"/>
      <c r="R43" s="117"/>
      <c r="S43" s="117"/>
      <c r="U43" s="117"/>
      <c r="V43" s="117"/>
      <c r="AD43" s="38"/>
    </row>
    <row r="44" spans="1:30" ht="18.5">
      <c r="B44" s="39"/>
      <c r="C44" s="39"/>
      <c r="E44" s="38"/>
      <c r="F44" s="118">
        <f>+ROUND(G39,0)</f>
        <v>970</v>
      </c>
      <c r="G44" s="119" t="s">
        <v>203</v>
      </c>
      <c r="I44" s="119"/>
      <c r="J44" s="119"/>
      <c r="K44" s="119"/>
      <c r="L44" s="119"/>
      <c r="M44" s="117"/>
      <c r="N44" s="117"/>
      <c r="O44" s="117"/>
      <c r="P44" s="117"/>
      <c r="Q44" s="117"/>
      <c r="R44" s="117"/>
      <c r="S44" s="117"/>
      <c r="T44" s="117"/>
      <c r="U44" s="117"/>
      <c r="V44" s="117"/>
      <c r="W44" s="41"/>
      <c r="X44" s="41"/>
      <c r="Y44" s="41"/>
    </row>
    <row r="45" spans="1:30" ht="18.5">
      <c r="B45" s="39"/>
      <c r="C45" s="39"/>
      <c r="D45" s="5"/>
      <c r="E45" s="3"/>
      <c r="F45" s="38"/>
      <c r="G45" s="118"/>
      <c r="H45" s="118"/>
      <c r="I45" s="119"/>
      <c r="J45" s="119"/>
      <c r="K45" s="119"/>
      <c r="L45" s="119"/>
      <c r="M45" s="117"/>
      <c r="N45" s="117"/>
      <c r="O45" s="117"/>
      <c r="P45" s="117"/>
      <c r="Q45" s="117"/>
      <c r="R45" s="117"/>
      <c r="S45" s="117"/>
      <c r="T45" s="117"/>
      <c r="U45" s="117"/>
      <c r="V45" s="117"/>
      <c r="W45" s="41"/>
      <c r="X45" s="41"/>
      <c r="Y45" s="41"/>
    </row>
    <row r="47" spans="1:30">
      <c r="I47" s="40"/>
      <c r="J47" s="40"/>
    </row>
  </sheetData>
  <mergeCells count="19">
    <mergeCell ref="A39:C39"/>
    <mergeCell ref="B41:E41"/>
    <mergeCell ref="B42:E42"/>
    <mergeCell ref="A1:AC1"/>
    <mergeCell ref="A2:AC2"/>
    <mergeCell ref="A3:AC3"/>
    <mergeCell ref="F5:H5"/>
    <mergeCell ref="I5:K5"/>
    <mergeCell ref="M5:P5"/>
    <mergeCell ref="R5:S5"/>
    <mergeCell ref="T5:U5"/>
    <mergeCell ref="V5:Z5"/>
    <mergeCell ref="AA5:AB5"/>
    <mergeCell ref="A5:A6"/>
    <mergeCell ref="B5:B6"/>
    <mergeCell ref="C5:C6"/>
    <mergeCell ref="D5:D6"/>
    <mergeCell ref="E5:E6"/>
    <mergeCell ref="AC5:AC6"/>
  </mergeCells>
  <printOptions horizontalCentered="1"/>
  <pageMargins left="0.95" right="0.95" top="0.75" bottom="0.5" header="0.3" footer="0.3"/>
  <pageSetup paperSize="9" scale="74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6FC9C-6635-4518-8110-B076AA596F7A}">
  <sheetPr>
    <tabColor rgb="FFC00000"/>
    <pageSetUpPr fitToPage="1"/>
  </sheetPr>
  <dimension ref="A2:H20"/>
  <sheetViews>
    <sheetView topLeftCell="A6" zoomScale="85" zoomScaleNormal="85" workbookViewId="0">
      <selection activeCell="N7" sqref="N7"/>
    </sheetView>
  </sheetViews>
  <sheetFormatPr defaultColWidth="9" defaultRowHeight="14.5"/>
  <cols>
    <col min="1" max="1" width="5" customWidth="1"/>
    <col min="2" max="2" width="22.81640625" bestFit="1" customWidth="1"/>
    <col min="3" max="3" width="11.26953125" customWidth="1"/>
    <col min="4" max="6" width="10.7265625" customWidth="1"/>
    <col min="7" max="7" width="15.81640625" customWidth="1"/>
    <col min="8" max="8" width="12.7265625" customWidth="1"/>
  </cols>
  <sheetData>
    <row r="2" spans="1:8">
      <c r="A2" s="243" t="s">
        <v>208</v>
      </c>
      <c r="B2" s="243"/>
    </row>
    <row r="3" spans="1:8">
      <c r="A3" s="244" t="s">
        <v>209</v>
      </c>
      <c r="B3" s="244"/>
      <c r="C3" s="244"/>
      <c r="D3" s="244"/>
      <c r="E3" s="244"/>
      <c r="F3" s="244"/>
      <c r="G3" s="244"/>
      <c r="H3" s="244"/>
    </row>
    <row r="4" spans="1:8" ht="29.25" customHeight="1">
      <c r="A4" s="244" t="str">
        <f>TKTHUHOI!A2</f>
        <v>Công trình: SỬA CHỮA LƯỚI ĐIỆN HẠ ÁP TRẠM CẦU VỊNH RẪY,  KHU VỰC PHƯỜNG LONG BÌNH NĂM 2026</v>
      </c>
      <c r="B4" s="244"/>
      <c r="C4" s="244"/>
      <c r="D4" s="244"/>
      <c r="E4" s="244"/>
      <c r="F4" s="244"/>
      <c r="G4" s="244"/>
      <c r="H4" s="244"/>
    </row>
    <row r="5" spans="1:8">
      <c r="A5" s="244" t="str">
        <f>TKTHUHOI!A3</f>
        <v>Địa điểm: Phường Long Bình, thành phố Cần Thơ</v>
      </c>
      <c r="B5" s="244"/>
      <c r="C5" s="244"/>
      <c r="D5" s="244"/>
      <c r="E5" s="244"/>
      <c r="F5" s="244"/>
      <c r="G5" s="244"/>
      <c r="H5" s="244"/>
    </row>
    <row r="6" spans="1:8">
      <c r="A6" s="245"/>
      <c r="B6" s="245"/>
      <c r="C6" s="245"/>
      <c r="D6" s="245"/>
      <c r="E6" s="245"/>
      <c r="F6" s="245"/>
      <c r="G6" s="245"/>
      <c r="H6" s="245"/>
    </row>
    <row r="7" spans="1:8">
      <c r="A7" s="18"/>
      <c r="B7" s="18"/>
      <c r="C7" s="18"/>
      <c r="D7" s="18"/>
      <c r="E7" s="18"/>
      <c r="F7" s="18"/>
      <c r="G7" s="239" t="s">
        <v>48</v>
      </c>
      <c r="H7" s="239"/>
    </row>
    <row r="8" spans="1:8" ht="32.25" customHeight="1">
      <c r="A8" s="19" t="s">
        <v>0</v>
      </c>
      <c r="B8" s="19" t="s">
        <v>61</v>
      </c>
      <c r="C8" s="19" t="s">
        <v>7</v>
      </c>
      <c r="D8" s="19" t="s">
        <v>1</v>
      </c>
      <c r="E8" s="19" t="s">
        <v>210</v>
      </c>
      <c r="F8" s="19" t="s">
        <v>211</v>
      </c>
      <c r="G8" s="19" t="s">
        <v>212</v>
      </c>
      <c r="H8" s="19" t="s">
        <v>9</v>
      </c>
    </row>
    <row r="9" spans="1:8">
      <c r="A9" s="20">
        <f>_xlfn.AGGREGATE(3,5,$B9:$B$9)</f>
        <v>1</v>
      </c>
      <c r="B9" s="21" t="str">
        <f>TKTHUHOI!F6</f>
        <v>Cáp AV 50mm2</v>
      </c>
      <c r="C9" s="20" t="s">
        <v>213</v>
      </c>
      <c r="D9" s="22">
        <f>TKTHUHOI!F39</f>
        <v>2156</v>
      </c>
      <c r="E9" s="23"/>
      <c r="F9" s="24"/>
      <c r="G9" s="22"/>
      <c r="H9" s="25"/>
    </row>
    <row r="10" spans="1:8">
      <c r="A10" s="20">
        <f>_xlfn.AGGREGATE(3,5,$B$9:$B10)</f>
        <v>2</v>
      </c>
      <c r="B10" s="21" t="str">
        <f>TKTHUHOI!G6</f>
        <v>Cáp AC 35mm2</v>
      </c>
      <c r="C10" s="20" t="s">
        <v>213</v>
      </c>
      <c r="D10" s="22">
        <f>TKTHUHOI!G39</f>
        <v>970</v>
      </c>
      <c r="E10" s="23"/>
      <c r="F10" s="24"/>
      <c r="G10" s="22"/>
      <c r="H10" s="25"/>
    </row>
    <row r="11" spans="1:8">
      <c r="A11" s="20">
        <f>_xlfn.AGGREGATE(3,5,$B$9:$B11)</f>
        <v>3</v>
      </c>
      <c r="B11" s="21" t="str">
        <f>TKTHUHOI!K6</f>
        <v>Trụ BTLT 7,5m (cắt gốc)</v>
      </c>
      <c r="C11" s="20" t="s">
        <v>28</v>
      </c>
      <c r="D11" s="22">
        <f>TKTHUHOI!K39</f>
        <v>26</v>
      </c>
      <c r="E11" s="22"/>
      <c r="F11" s="24"/>
      <c r="G11" s="22"/>
      <c r="H11" s="25"/>
    </row>
    <row r="12" spans="1:8">
      <c r="A12" s="20">
        <f>_xlfn.AGGREGATE(3,5,$B$9:$B12)</f>
        <v>4</v>
      </c>
      <c r="B12" s="21" t="str">
        <f>TKTHUHOI!R6</f>
        <v>Chằng xuống</v>
      </c>
      <c r="C12" s="20" t="s">
        <v>14</v>
      </c>
      <c r="D12" s="22">
        <f>TKTHUHOI!R39</f>
        <v>4</v>
      </c>
      <c r="E12" s="22"/>
      <c r="F12" s="24"/>
      <c r="G12" s="22"/>
      <c r="H12" s="25"/>
    </row>
    <row r="13" spans="1:8">
      <c r="A13" s="20">
        <f>_xlfn.AGGREGATE(3,5,$B$9:$B13)</f>
        <v>5</v>
      </c>
      <c r="B13" s="21" t="str">
        <f>TKTHUHOI!S6</f>
        <v>Chằng hẹp hạ áp</v>
      </c>
      <c r="C13" s="20" t="s">
        <v>14</v>
      </c>
      <c r="D13" s="22">
        <f>TKTHUHOI!S39</f>
        <v>4</v>
      </c>
      <c r="E13" s="22"/>
      <c r="F13" s="24"/>
      <c r="G13" s="22"/>
      <c r="H13" s="25"/>
    </row>
    <row r="14" spans="1:8">
      <c r="A14" s="20">
        <f>_xlfn.AGGREGATE(3,5,$B$9:$B14)</f>
        <v>6</v>
      </c>
      <c r="B14" s="21" t="str">
        <f>TKTHUHOI!T6</f>
        <v xml:space="preserve">Rack 3  </v>
      </c>
      <c r="C14" s="20" t="s">
        <v>14</v>
      </c>
      <c r="D14" s="22">
        <f>TKTHUHOI!T39</f>
        <v>28</v>
      </c>
      <c r="E14" s="24"/>
      <c r="F14" s="24"/>
      <c r="G14" s="22"/>
      <c r="H14" s="25"/>
    </row>
    <row r="15" spans="1:8">
      <c r="A15" s="20">
        <f>_xlfn.AGGREGATE(3,5,$B$9:$B15)</f>
        <v>7</v>
      </c>
      <c r="B15" s="21" t="str">
        <f>TKTHUHOI!U6</f>
        <v>Rack 2</v>
      </c>
      <c r="C15" s="20" t="s">
        <v>214</v>
      </c>
      <c r="D15" s="22">
        <f>TKTHUHOI!U39</f>
        <v>2</v>
      </c>
      <c r="E15" s="24"/>
      <c r="F15" s="24"/>
      <c r="G15" s="22"/>
      <c r="H15" s="25"/>
    </row>
    <row r="16" spans="1:8">
      <c r="A16" s="20">
        <f>_xlfn.AGGREGATE(3,5,$B$9:$B16)</f>
        <v>8</v>
      </c>
      <c r="B16" s="21" t="str">
        <f>TKTHUHOI!W6</f>
        <v>Sứ ống chỉ</v>
      </c>
      <c r="C16" s="20" t="s">
        <v>214</v>
      </c>
      <c r="D16" s="22">
        <f>TKTHUHOI!W39</f>
        <v>88</v>
      </c>
      <c r="E16" s="24"/>
      <c r="F16" s="24"/>
      <c r="G16" s="22"/>
      <c r="H16" s="25"/>
    </row>
    <row r="17" spans="1:8">
      <c r="A17" s="20">
        <f>_xlfn.AGGREGATE(3,5,$B$9:$B17)</f>
        <v>9</v>
      </c>
      <c r="B17" s="21" t="str">
        <f>TKTHUHOI!X6</f>
        <v>Bulong MK 16x200</v>
      </c>
      <c r="C17" s="20" t="s">
        <v>214</v>
      </c>
      <c r="D17" s="22">
        <f>TKTHUHOI!X39</f>
        <v>54</v>
      </c>
      <c r="E17" s="24"/>
      <c r="F17" s="24"/>
      <c r="G17" s="22"/>
      <c r="H17" s="25"/>
    </row>
    <row r="18" spans="1:8">
      <c r="A18" s="20">
        <f>_xlfn.AGGREGATE(3,5,$B$9:$B18)</f>
        <v>10</v>
      </c>
      <c r="B18" s="21" t="str">
        <f>TKTHUHOI!Y6</f>
        <v>Bulong MK 16x250</v>
      </c>
      <c r="C18" s="20" t="s">
        <v>214</v>
      </c>
      <c r="D18" s="22">
        <f>TKTHUHOI!Y39</f>
        <v>6</v>
      </c>
      <c r="E18" s="81"/>
      <c r="F18" s="24"/>
      <c r="G18" s="22"/>
      <c r="H18" s="25"/>
    </row>
    <row r="19" spans="1:8">
      <c r="A19" s="20"/>
      <c r="B19" s="21"/>
      <c r="C19" s="20"/>
      <c r="D19" s="22"/>
      <c r="E19" s="24"/>
      <c r="F19" s="24"/>
      <c r="G19" s="22"/>
      <c r="H19" s="25"/>
    </row>
    <row r="20" spans="1:8" ht="19.5" customHeight="1">
      <c r="A20" s="240" t="s">
        <v>60</v>
      </c>
      <c r="B20" s="241"/>
      <c r="C20" s="241"/>
      <c r="D20" s="242"/>
      <c r="E20" s="26"/>
      <c r="F20" s="26"/>
      <c r="G20" s="27"/>
      <c r="H20" s="28"/>
    </row>
  </sheetData>
  <mergeCells count="7">
    <mergeCell ref="G7:H7"/>
    <mergeCell ref="A20:D20"/>
    <mergeCell ref="A2:B2"/>
    <mergeCell ref="A3:H3"/>
    <mergeCell ref="A4:H4"/>
    <mergeCell ref="A5:H5"/>
    <mergeCell ref="A6:H6"/>
  </mergeCells>
  <pageMargins left="0.7" right="0.7" top="0.75" bottom="0.75" header="0.3" footer="0.3"/>
  <pageSetup paperSize="9" scale="33" fitToHeight="0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55BE4-0033-4B64-AACE-59B2F9D9A0B8}">
  <dimension ref="A1:P213"/>
  <sheetViews>
    <sheetView topLeftCell="A2" workbookViewId="0">
      <pane xSplit="3" ySplit="1" topLeftCell="J27" activePane="bottomRight" state="frozen"/>
      <selection pane="topRight"/>
      <selection pane="bottomLeft"/>
      <selection pane="bottomRight" activeCell="A62" sqref="A62:XFD62"/>
    </sheetView>
  </sheetViews>
  <sheetFormatPr defaultColWidth="9" defaultRowHeight="15.5"/>
  <cols>
    <col min="1" max="1" width="10.7265625" style="2" customWidth="1"/>
    <col min="2" max="2" width="9.1796875" style="3"/>
    <col min="3" max="3" width="71.453125" style="4" customWidth="1"/>
    <col min="4" max="4" width="7.453125" style="5" customWidth="1"/>
    <col min="5" max="5" width="8" style="3" customWidth="1"/>
    <col min="6" max="6" width="6" style="3" customWidth="1"/>
    <col min="7" max="7" width="8.7265625" style="3" customWidth="1"/>
    <col min="8" max="8" width="8.1796875" style="3" customWidth="1"/>
    <col min="9" max="9" width="7.453125" style="3" customWidth="1"/>
    <col min="10" max="10" width="10.1796875" style="3" customWidth="1"/>
    <col min="11" max="11" width="10" style="3" customWidth="1"/>
    <col min="12" max="12" width="8.54296875" style="3" customWidth="1"/>
    <col min="13" max="13" width="12.81640625" style="3" customWidth="1"/>
    <col min="14" max="16" width="14.453125" style="3" customWidth="1"/>
    <col min="17" max="256" width="9.1796875" style="3"/>
    <col min="257" max="257" width="10.7265625" style="3" customWidth="1"/>
    <col min="258" max="258" width="9.1796875" style="3"/>
    <col min="259" max="259" width="71.453125" style="3" customWidth="1"/>
    <col min="260" max="260" width="7.453125" style="3" customWidth="1"/>
    <col min="261" max="261" width="8" style="3" customWidth="1"/>
    <col min="262" max="262" width="6" style="3" customWidth="1"/>
    <col min="263" max="263" width="8.7265625" style="3" customWidth="1"/>
    <col min="264" max="264" width="8.1796875" style="3" customWidth="1"/>
    <col min="265" max="265" width="7.453125" style="3" customWidth="1"/>
    <col min="266" max="266" width="10.1796875" style="3" customWidth="1"/>
    <col min="267" max="267" width="10" style="3" customWidth="1"/>
    <col min="268" max="268" width="8.54296875" style="3" customWidth="1"/>
    <col min="269" max="269" width="12.81640625" style="3" customWidth="1"/>
    <col min="270" max="272" width="14.453125" style="3" customWidth="1"/>
    <col min="273" max="512" width="9.1796875" style="3"/>
    <col min="513" max="513" width="10.7265625" style="3" customWidth="1"/>
    <col min="514" max="514" width="9.1796875" style="3"/>
    <col min="515" max="515" width="71.453125" style="3" customWidth="1"/>
    <col min="516" max="516" width="7.453125" style="3" customWidth="1"/>
    <col min="517" max="517" width="8" style="3" customWidth="1"/>
    <col min="518" max="518" width="6" style="3" customWidth="1"/>
    <col min="519" max="519" width="8.7265625" style="3" customWidth="1"/>
    <col min="520" max="520" width="8.1796875" style="3" customWidth="1"/>
    <col min="521" max="521" width="7.453125" style="3" customWidth="1"/>
    <col min="522" max="522" width="10.1796875" style="3" customWidth="1"/>
    <col min="523" max="523" width="10" style="3" customWidth="1"/>
    <col min="524" max="524" width="8.54296875" style="3" customWidth="1"/>
    <col min="525" max="525" width="12.81640625" style="3" customWidth="1"/>
    <col min="526" max="528" width="14.453125" style="3" customWidth="1"/>
    <col min="529" max="768" width="9.1796875" style="3"/>
    <col min="769" max="769" width="10.7265625" style="3" customWidth="1"/>
    <col min="770" max="770" width="9.1796875" style="3"/>
    <col min="771" max="771" width="71.453125" style="3" customWidth="1"/>
    <col min="772" max="772" width="7.453125" style="3" customWidth="1"/>
    <col min="773" max="773" width="8" style="3" customWidth="1"/>
    <col min="774" max="774" width="6" style="3" customWidth="1"/>
    <col min="775" max="775" width="8.7265625" style="3" customWidth="1"/>
    <col min="776" max="776" width="8.1796875" style="3" customWidth="1"/>
    <col min="777" max="777" width="7.453125" style="3" customWidth="1"/>
    <col min="778" max="778" width="10.1796875" style="3" customWidth="1"/>
    <col min="779" max="779" width="10" style="3" customWidth="1"/>
    <col min="780" max="780" width="8.54296875" style="3" customWidth="1"/>
    <col min="781" max="781" width="12.81640625" style="3" customWidth="1"/>
    <col min="782" max="784" width="14.453125" style="3" customWidth="1"/>
    <col min="785" max="1024" width="9.1796875" style="3"/>
    <col min="1025" max="1025" width="10.7265625" style="3" customWidth="1"/>
    <col min="1026" max="1026" width="9.1796875" style="3"/>
    <col min="1027" max="1027" width="71.453125" style="3" customWidth="1"/>
    <col min="1028" max="1028" width="7.453125" style="3" customWidth="1"/>
    <col min="1029" max="1029" width="8" style="3" customWidth="1"/>
    <col min="1030" max="1030" width="6" style="3" customWidth="1"/>
    <col min="1031" max="1031" width="8.7265625" style="3" customWidth="1"/>
    <col min="1032" max="1032" width="8.1796875" style="3" customWidth="1"/>
    <col min="1033" max="1033" width="7.453125" style="3" customWidth="1"/>
    <col min="1034" max="1034" width="10.1796875" style="3" customWidth="1"/>
    <col min="1035" max="1035" width="10" style="3" customWidth="1"/>
    <col min="1036" max="1036" width="8.54296875" style="3" customWidth="1"/>
    <col min="1037" max="1037" width="12.81640625" style="3" customWidth="1"/>
    <col min="1038" max="1040" width="14.453125" style="3" customWidth="1"/>
    <col min="1041" max="1280" width="9.1796875" style="3"/>
    <col min="1281" max="1281" width="10.7265625" style="3" customWidth="1"/>
    <col min="1282" max="1282" width="9.1796875" style="3"/>
    <col min="1283" max="1283" width="71.453125" style="3" customWidth="1"/>
    <col min="1284" max="1284" width="7.453125" style="3" customWidth="1"/>
    <col min="1285" max="1285" width="8" style="3" customWidth="1"/>
    <col min="1286" max="1286" width="6" style="3" customWidth="1"/>
    <col min="1287" max="1287" width="8.7265625" style="3" customWidth="1"/>
    <col min="1288" max="1288" width="8.1796875" style="3" customWidth="1"/>
    <col min="1289" max="1289" width="7.453125" style="3" customWidth="1"/>
    <col min="1290" max="1290" width="10.1796875" style="3" customWidth="1"/>
    <col min="1291" max="1291" width="10" style="3" customWidth="1"/>
    <col min="1292" max="1292" width="8.54296875" style="3" customWidth="1"/>
    <col min="1293" max="1293" width="12.81640625" style="3" customWidth="1"/>
    <col min="1294" max="1296" width="14.453125" style="3" customWidth="1"/>
    <col min="1297" max="1536" width="9.1796875" style="3"/>
    <col min="1537" max="1537" width="10.7265625" style="3" customWidth="1"/>
    <col min="1538" max="1538" width="9.1796875" style="3"/>
    <col min="1539" max="1539" width="71.453125" style="3" customWidth="1"/>
    <col min="1540" max="1540" width="7.453125" style="3" customWidth="1"/>
    <col min="1541" max="1541" width="8" style="3" customWidth="1"/>
    <col min="1542" max="1542" width="6" style="3" customWidth="1"/>
    <col min="1543" max="1543" width="8.7265625" style="3" customWidth="1"/>
    <col min="1544" max="1544" width="8.1796875" style="3" customWidth="1"/>
    <col min="1545" max="1545" width="7.453125" style="3" customWidth="1"/>
    <col min="1546" max="1546" width="10.1796875" style="3" customWidth="1"/>
    <col min="1547" max="1547" width="10" style="3" customWidth="1"/>
    <col min="1548" max="1548" width="8.54296875" style="3" customWidth="1"/>
    <col min="1549" max="1549" width="12.81640625" style="3" customWidth="1"/>
    <col min="1550" max="1552" width="14.453125" style="3" customWidth="1"/>
    <col min="1553" max="1792" width="9.1796875" style="3"/>
    <col min="1793" max="1793" width="10.7265625" style="3" customWidth="1"/>
    <col min="1794" max="1794" width="9.1796875" style="3"/>
    <col min="1795" max="1795" width="71.453125" style="3" customWidth="1"/>
    <col min="1796" max="1796" width="7.453125" style="3" customWidth="1"/>
    <col min="1797" max="1797" width="8" style="3" customWidth="1"/>
    <col min="1798" max="1798" width="6" style="3" customWidth="1"/>
    <col min="1799" max="1799" width="8.7265625" style="3" customWidth="1"/>
    <col min="1800" max="1800" width="8.1796875" style="3" customWidth="1"/>
    <col min="1801" max="1801" width="7.453125" style="3" customWidth="1"/>
    <col min="1802" max="1802" width="10.1796875" style="3" customWidth="1"/>
    <col min="1803" max="1803" width="10" style="3" customWidth="1"/>
    <col min="1804" max="1804" width="8.54296875" style="3" customWidth="1"/>
    <col min="1805" max="1805" width="12.81640625" style="3" customWidth="1"/>
    <col min="1806" max="1808" width="14.453125" style="3" customWidth="1"/>
    <col min="1809" max="2048" width="9.1796875" style="3"/>
    <col min="2049" max="2049" width="10.7265625" style="3" customWidth="1"/>
    <col min="2050" max="2050" width="9.1796875" style="3"/>
    <col min="2051" max="2051" width="71.453125" style="3" customWidth="1"/>
    <col min="2052" max="2052" width="7.453125" style="3" customWidth="1"/>
    <col min="2053" max="2053" width="8" style="3" customWidth="1"/>
    <col min="2054" max="2054" width="6" style="3" customWidth="1"/>
    <col min="2055" max="2055" width="8.7265625" style="3" customWidth="1"/>
    <col min="2056" max="2056" width="8.1796875" style="3" customWidth="1"/>
    <col min="2057" max="2057" width="7.453125" style="3" customWidth="1"/>
    <col min="2058" max="2058" width="10.1796875" style="3" customWidth="1"/>
    <col min="2059" max="2059" width="10" style="3" customWidth="1"/>
    <col min="2060" max="2060" width="8.54296875" style="3" customWidth="1"/>
    <col min="2061" max="2061" width="12.81640625" style="3" customWidth="1"/>
    <col min="2062" max="2064" width="14.453125" style="3" customWidth="1"/>
    <col min="2065" max="2304" width="9.1796875" style="3"/>
    <col min="2305" max="2305" width="10.7265625" style="3" customWidth="1"/>
    <col min="2306" max="2306" width="9.1796875" style="3"/>
    <col min="2307" max="2307" width="71.453125" style="3" customWidth="1"/>
    <col min="2308" max="2308" width="7.453125" style="3" customWidth="1"/>
    <col min="2309" max="2309" width="8" style="3" customWidth="1"/>
    <col min="2310" max="2310" width="6" style="3" customWidth="1"/>
    <col min="2311" max="2311" width="8.7265625" style="3" customWidth="1"/>
    <col min="2312" max="2312" width="8.1796875" style="3" customWidth="1"/>
    <col min="2313" max="2313" width="7.453125" style="3" customWidth="1"/>
    <col min="2314" max="2314" width="10.1796875" style="3" customWidth="1"/>
    <col min="2315" max="2315" width="10" style="3" customWidth="1"/>
    <col min="2316" max="2316" width="8.54296875" style="3" customWidth="1"/>
    <col min="2317" max="2317" width="12.81640625" style="3" customWidth="1"/>
    <col min="2318" max="2320" width="14.453125" style="3" customWidth="1"/>
    <col min="2321" max="2560" width="9.1796875" style="3"/>
    <col min="2561" max="2561" width="10.7265625" style="3" customWidth="1"/>
    <col min="2562" max="2562" width="9.1796875" style="3"/>
    <col min="2563" max="2563" width="71.453125" style="3" customWidth="1"/>
    <col min="2564" max="2564" width="7.453125" style="3" customWidth="1"/>
    <col min="2565" max="2565" width="8" style="3" customWidth="1"/>
    <col min="2566" max="2566" width="6" style="3" customWidth="1"/>
    <col min="2567" max="2567" width="8.7265625" style="3" customWidth="1"/>
    <col min="2568" max="2568" width="8.1796875" style="3" customWidth="1"/>
    <col min="2569" max="2569" width="7.453125" style="3" customWidth="1"/>
    <col min="2570" max="2570" width="10.1796875" style="3" customWidth="1"/>
    <col min="2571" max="2571" width="10" style="3" customWidth="1"/>
    <col min="2572" max="2572" width="8.54296875" style="3" customWidth="1"/>
    <col min="2573" max="2573" width="12.81640625" style="3" customWidth="1"/>
    <col min="2574" max="2576" width="14.453125" style="3" customWidth="1"/>
    <col min="2577" max="2816" width="9.1796875" style="3"/>
    <col min="2817" max="2817" width="10.7265625" style="3" customWidth="1"/>
    <col min="2818" max="2818" width="9.1796875" style="3"/>
    <col min="2819" max="2819" width="71.453125" style="3" customWidth="1"/>
    <col min="2820" max="2820" width="7.453125" style="3" customWidth="1"/>
    <col min="2821" max="2821" width="8" style="3" customWidth="1"/>
    <col min="2822" max="2822" width="6" style="3" customWidth="1"/>
    <col min="2823" max="2823" width="8.7265625" style="3" customWidth="1"/>
    <col min="2824" max="2824" width="8.1796875" style="3" customWidth="1"/>
    <col min="2825" max="2825" width="7.453125" style="3" customWidth="1"/>
    <col min="2826" max="2826" width="10.1796875" style="3" customWidth="1"/>
    <col min="2827" max="2827" width="10" style="3" customWidth="1"/>
    <col min="2828" max="2828" width="8.54296875" style="3" customWidth="1"/>
    <col min="2829" max="2829" width="12.81640625" style="3" customWidth="1"/>
    <col min="2830" max="2832" width="14.453125" style="3" customWidth="1"/>
    <col min="2833" max="3072" width="9.1796875" style="3"/>
    <col min="3073" max="3073" width="10.7265625" style="3" customWidth="1"/>
    <col min="3074" max="3074" width="9.1796875" style="3"/>
    <col min="3075" max="3075" width="71.453125" style="3" customWidth="1"/>
    <col min="3076" max="3076" width="7.453125" style="3" customWidth="1"/>
    <col min="3077" max="3077" width="8" style="3" customWidth="1"/>
    <col min="3078" max="3078" width="6" style="3" customWidth="1"/>
    <col min="3079" max="3079" width="8.7265625" style="3" customWidth="1"/>
    <col min="3080" max="3080" width="8.1796875" style="3" customWidth="1"/>
    <col min="3081" max="3081" width="7.453125" style="3" customWidth="1"/>
    <col min="3082" max="3082" width="10.1796875" style="3" customWidth="1"/>
    <col min="3083" max="3083" width="10" style="3" customWidth="1"/>
    <col min="3084" max="3084" width="8.54296875" style="3" customWidth="1"/>
    <col min="3085" max="3085" width="12.81640625" style="3" customWidth="1"/>
    <col min="3086" max="3088" width="14.453125" style="3" customWidth="1"/>
    <col min="3089" max="3328" width="9.1796875" style="3"/>
    <col min="3329" max="3329" width="10.7265625" style="3" customWidth="1"/>
    <col min="3330" max="3330" width="9.1796875" style="3"/>
    <col min="3331" max="3331" width="71.453125" style="3" customWidth="1"/>
    <col min="3332" max="3332" width="7.453125" style="3" customWidth="1"/>
    <col min="3333" max="3333" width="8" style="3" customWidth="1"/>
    <col min="3334" max="3334" width="6" style="3" customWidth="1"/>
    <col min="3335" max="3335" width="8.7265625" style="3" customWidth="1"/>
    <col min="3336" max="3336" width="8.1796875" style="3" customWidth="1"/>
    <col min="3337" max="3337" width="7.453125" style="3" customWidth="1"/>
    <col min="3338" max="3338" width="10.1796875" style="3" customWidth="1"/>
    <col min="3339" max="3339" width="10" style="3" customWidth="1"/>
    <col min="3340" max="3340" width="8.54296875" style="3" customWidth="1"/>
    <col min="3341" max="3341" width="12.81640625" style="3" customWidth="1"/>
    <col min="3342" max="3344" width="14.453125" style="3" customWidth="1"/>
    <col min="3345" max="3584" width="9.1796875" style="3"/>
    <col min="3585" max="3585" width="10.7265625" style="3" customWidth="1"/>
    <col min="3586" max="3586" width="9.1796875" style="3"/>
    <col min="3587" max="3587" width="71.453125" style="3" customWidth="1"/>
    <col min="3588" max="3588" width="7.453125" style="3" customWidth="1"/>
    <col min="3589" max="3589" width="8" style="3" customWidth="1"/>
    <col min="3590" max="3590" width="6" style="3" customWidth="1"/>
    <col min="3591" max="3591" width="8.7265625" style="3" customWidth="1"/>
    <col min="3592" max="3592" width="8.1796875" style="3" customWidth="1"/>
    <col min="3593" max="3593" width="7.453125" style="3" customWidth="1"/>
    <col min="3594" max="3594" width="10.1796875" style="3" customWidth="1"/>
    <col min="3595" max="3595" width="10" style="3" customWidth="1"/>
    <col min="3596" max="3596" width="8.54296875" style="3" customWidth="1"/>
    <col min="3597" max="3597" width="12.81640625" style="3" customWidth="1"/>
    <col min="3598" max="3600" width="14.453125" style="3" customWidth="1"/>
    <col min="3601" max="3840" width="9.1796875" style="3"/>
    <col min="3841" max="3841" width="10.7265625" style="3" customWidth="1"/>
    <col min="3842" max="3842" width="9.1796875" style="3"/>
    <col min="3843" max="3843" width="71.453125" style="3" customWidth="1"/>
    <col min="3844" max="3844" width="7.453125" style="3" customWidth="1"/>
    <col min="3845" max="3845" width="8" style="3" customWidth="1"/>
    <col min="3846" max="3846" width="6" style="3" customWidth="1"/>
    <col min="3847" max="3847" width="8.7265625" style="3" customWidth="1"/>
    <col min="3848" max="3848" width="8.1796875" style="3" customWidth="1"/>
    <col min="3849" max="3849" width="7.453125" style="3" customWidth="1"/>
    <col min="3850" max="3850" width="10.1796875" style="3" customWidth="1"/>
    <col min="3851" max="3851" width="10" style="3" customWidth="1"/>
    <col min="3852" max="3852" width="8.54296875" style="3" customWidth="1"/>
    <col min="3853" max="3853" width="12.81640625" style="3" customWidth="1"/>
    <col min="3854" max="3856" width="14.453125" style="3" customWidth="1"/>
    <col min="3857" max="4096" width="9.1796875" style="3"/>
    <col min="4097" max="4097" width="10.7265625" style="3" customWidth="1"/>
    <col min="4098" max="4098" width="9.1796875" style="3"/>
    <col min="4099" max="4099" width="71.453125" style="3" customWidth="1"/>
    <col min="4100" max="4100" width="7.453125" style="3" customWidth="1"/>
    <col min="4101" max="4101" width="8" style="3" customWidth="1"/>
    <col min="4102" max="4102" width="6" style="3" customWidth="1"/>
    <col min="4103" max="4103" width="8.7265625" style="3" customWidth="1"/>
    <col min="4104" max="4104" width="8.1796875" style="3" customWidth="1"/>
    <col min="4105" max="4105" width="7.453125" style="3" customWidth="1"/>
    <col min="4106" max="4106" width="10.1796875" style="3" customWidth="1"/>
    <col min="4107" max="4107" width="10" style="3" customWidth="1"/>
    <col min="4108" max="4108" width="8.54296875" style="3" customWidth="1"/>
    <col min="4109" max="4109" width="12.81640625" style="3" customWidth="1"/>
    <col min="4110" max="4112" width="14.453125" style="3" customWidth="1"/>
    <col min="4113" max="4352" width="9.1796875" style="3"/>
    <col min="4353" max="4353" width="10.7265625" style="3" customWidth="1"/>
    <col min="4354" max="4354" width="9.1796875" style="3"/>
    <col min="4355" max="4355" width="71.453125" style="3" customWidth="1"/>
    <col min="4356" max="4356" width="7.453125" style="3" customWidth="1"/>
    <col min="4357" max="4357" width="8" style="3" customWidth="1"/>
    <col min="4358" max="4358" width="6" style="3" customWidth="1"/>
    <col min="4359" max="4359" width="8.7265625" style="3" customWidth="1"/>
    <col min="4360" max="4360" width="8.1796875" style="3" customWidth="1"/>
    <col min="4361" max="4361" width="7.453125" style="3" customWidth="1"/>
    <col min="4362" max="4362" width="10.1796875" style="3" customWidth="1"/>
    <col min="4363" max="4363" width="10" style="3" customWidth="1"/>
    <col min="4364" max="4364" width="8.54296875" style="3" customWidth="1"/>
    <col min="4365" max="4365" width="12.81640625" style="3" customWidth="1"/>
    <col min="4366" max="4368" width="14.453125" style="3" customWidth="1"/>
    <col min="4369" max="4608" width="9.1796875" style="3"/>
    <col min="4609" max="4609" width="10.7265625" style="3" customWidth="1"/>
    <col min="4610" max="4610" width="9.1796875" style="3"/>
    <col min="4611" max="4611" width="71.453125" style="3" customWidth="1"/>
    <col min="4612" max="4612" width="7.453125" style="3" customWidth="1"/>
    <col min="4613" max="4613" width="8" style="3" customWidth="1"/>
    <col min="4614" max="4614" width="6" style="3" customWidth="1"/>
    <col min="4615" max="4615" width="8.7265625" style="3" customWidth="1"/>
    <col min="4616" max="4616" width="8.1796875" style="3" customWidth="1"/>
    <col min="4617" max="4617" width="7.453125" style="3" customWidth="1"/>
    <col min="4618" max="4618" width="10.1796875" style="3" customWidth="1"/>
    <col min="4619" max="4619" width="10" style="3" customWidth="1"/>
    <col min="4620" max="4620" width="8.54296875" style="3" customWidth="1"/>
    <col min="4621" max="4621" width="12.81640625" style="3" customWidth="1"/>
    <col min="4622" max="4624" width="14.453125" style="3" customWidth="1"/>
    <col min="4625" max="4864" width="9.1796875" style="3"/>
    <col min="4865" max="4865" width="10.7265625" style="3" customWidth="1"/>
    <col min="4866" max="4866" width="9.1796875" style="3"/>
    <col min="4867" max="4867" width="71.453125" style="3" customWidth="1"/>
    <col min="4868" max="4868" width="7.453125" style="3" customWidth="1"/>
    <col min="4869" max="4869" width="8" style="3" customWidth="1"/>
    <col min="4870" max="4870" width="6" style="3" customWidth="1"/>
    <col min="4871" max="4871" width="8.7265625" style="3" customWidth="1"/>
    <col min="4872" max="4872" width="8.1796875" style="3" customWidth="1"/>
    <col min="4873" max="4873" width="7.453125" style="3" customWidth="1"/>
    <col min="4874" max="4874" width="10.1796875" style="3" customWidth="1"/>
    <col min="4875" max="4875" width="10" style="3" customWidth="1"/>
    <col min="4876" max="4876" width="8.54296875" style="3" customWidth="1"/>
    <col min="4877" max="4877" width="12.81640625" style="3" customWidth="1"/>
    <col min="4878" max="4880" width="14.453125" style="3" customWidth="1"/>
    <col min="4881" max="5120" width="9.1796875" style="3"/>
    <col min="5121" max="5121" width="10.7265625" style="3" customWidth="1"/>
    <col min="5122" max="5122" width="9.1796875" style="3"/>
    <col min="5123" max="5123" width="71.453125" style="3" customWidth="1"/>
    <col min="5124" max="5124" width="7.453125" style="3" customWidth="1"/>
    <col min="5125" max="5125" width="8" style="3" customWidth="1"/>
    <col min="5126" max="5126" width="6" style="3" customWidth="1"/>
    <col min="5127" max="5127" width="8.7265625" style="3" customWidth="1"/>
    <col min="5128" max="5128" width="8.1796875" style="3" customWidth="1"/>
    <col min="5129" max="5129" width="7.453125" style="3" customWidth="1"/>
    <col min="5130" max="5130" width="10.1796875" style="3" customWidth="1"/>
    <col min="5131" max="5131" width="10" style="3" customWidth="1"/>
    <col min="5132" max="5132" width="8.54296875" style="3" customWidth="1"/>
    <col min="5133" max="5133" width="12.81640625" style="3" customWidth="1"/>
    <col min="5134" max="5136" width="14.453125" style="3" customWidth="1"/>
    <col min="5137" max="5376" width="9.1796875" style="3"/>
    <col min="5377" max="5377" width="10.7265625" style="3" customWidth="1"/>
    <col min="5378" max="5378" width="9.1796875" style="3"/>
    <col min="5379" max="5379" width="71.453125" style="3" customWidth="1"/>
    <col min="5380" max="5380" width="7.453125" style="3" customWidth="1"/>
    <col min="5381" max="5381" width="8" style="3" customWidth="1"/>
    <col min="5382" max="5382" width="6" style="3" customWidth="1"/>
    <col min="5383" max="5383" width="8.7265625" style="3" customWidth="1"/>
    <col min="5384" max="5384" width="8.1796875" style="3" customWidth="1"/>
    <col min="5385" max="5385" width="7.453125" style="3" customWidth="1"/>
    <col min="5386" max="5386" width="10.1796875" style="3" customWidth="1"/>
    <col min="5387" max="5387" width="10" style="3" customWidth="1"/>
    <col min="5388" max="5388" width="8.54296875" style="3" customWidth="1"/>
    <col min="5389" max="5389" width="12.81640625" style="3" customWidth="1"/>
    <col min="5390" max="5392" width="14.453125" style="3" customWidth="1"/>
    <col min="5393" max="5632" width="9.1796875" style="3"/>
    <col min="5633" max="5633" width="10.7265625" style="3" customWidth="1"/>
    <col min="5634" max="5634" width="9.1796875" style="3"/>
    <col min="5635" max="5635" width="71.453125" style="3" customWidth="1"/>
    <col min="5636" max="5636" width="7.453125" style="3" customWidth="1"/>
    <col min="5637" max="5637" width="8" style="3" customWidth="1"/>
    <col min="5638" max="5638" width="6" style="3" customWidth="1"/>
    <col min="5639" max="5639" width="8.7265625" style="3" customWidth="1"/>
    <col min="5640" max="5640" width="8.1796875" style="3" customWidth="1"/>
    <col min="5641" max="5641" width="7.453125" style="3" customWidth="1"/>
    <col min="5642" max="5642" width="10.1796875" style="3" customWidth="1"/>
    <col min="5643" max="5643" width="10" style="3" customWidth="1"/>
    <col min="5644" max="5644" width="8.54296875" style="3" customWidth="1"/>
    <col min="5645" max="5645" width="12.81640625" style="3" customWidth="1"/>
    <col min="5646" max="5648" width="14.453125" style="3" customWidth="1"/>
    <col min="5649" max="5888" width="9.1796875" style="3"/>
    <col min="5889" max="5889" width="10.7265625" style="3" customWidth="1"/>
    <col min="5890" max="5890" width="9.1796875" style="3"/>
    <col min="5891" max="5891" width="71.453125" style="3" customWidth="1"/>
    <col min="5892" max="5892" width="7.453125" style="3" customWidth="1"/>
    <col min="5893" max="5893" width="8" style="3" customWidth="1"/>
    <col min="5894" max="5894" width="6" style="3" customWidth="1"/>
    <col min="5895" max="5895" width="8.7265625" style="3" customWidth="1"/>
    <col min="5896" max="5896" width="8.1796875" style="3" customWidth="1"/>
    <col min="5897" max="5897" width="7.453125" style="3" customWidth="1"/>
    <col min="5898" max="5898" width="10.1796875" style="3" customWidth="1"/>
    <col min="5899" max="5899" width="10" style="3" customWidth="1"/>
    <col min="5900" max="5900" width="8.54296875" style="3" customWidth="1"/>
    <col min="5901" max="5901" width="12.81640625" style="3" customWidth="1"/>
    <col min="5902" max="5904" width="14.453125" style="3" customWidth="1"/>
    <col min="5905" max="6144" width="9.1796875" style="3"/>
    <col min="6145" max="6145" width="10.7265625" style="3" customWidth="1"/>
    <col min="6146" max="6146" width="9.1796875" style="3"/>
    <col min="6147" max="6147" width="71.453125" style="3" customWidth="1"/>
    <col min="6148" max="6148" width="7.453125" style="3" customWidth="1"/>
    <col min="6149" max="6149" width="8" style="3" customWidth="1"/>
    <col min="6150" max="6150" width="6" style="3" customWidth="1"/>
    <col min="6151" max="6151" width="8.7265625" style="3" customWidth="1"/>
    <col min="6152" max="6152" width="8.1796875" style="3" customWidth="1"/>
    <col min="6153" max="6153" width="7.453125" style="3" customWidth="1"/>
    <col min="6154" max="6154" width="10.1796875" style="3" customWidth="1"/>
    <col min="6155" max="6155" width="10" style="3" customWidth="1"/>
    <col min="6156" max="6156" width="8.54296875" style="3" customWidth="1"/>
    <col min="6157" max="6157" width="12.81640625" style="3" customWidth="1"/>
    <col min="6158" max="6160" width="14.453125" style="3" customWidth="1"/>
    <col min="6161" max="6400" width="9.1796875" style="3"/>
    <col min="6401" max="6401" width="10.7265625" style="3" customWidth="1"/>
    <col min="6402" max="6402" width="9.1796875" style="3"/>
    <col min="6403" max="6403" width="71.453125" style="3" customWidth="1"/>
    <col min="6404" max="6404" width="7.453125" style="3" customWidth="1"/>
    <col min="6405" max="6405" width="8" style="3" customWidth="1"/>
    <col min="6406" max="6406" width="6" style="3" customWidth="1"/>
    <col min="6407" max="6407" width="8.7265625" style="3" customWidth="1"/>
    <col min="6408" max="6408" width="8.1796875" style="3" customWidth="1"/>
    <col min="6409" max="6409" width="7.453125" style="3" customWidth="1"/>
    <col min="6410" max="6410" width="10.1796875" style="3" customWidth="1"/>
    <col min="6411" max="6411" width="10" style="3" customWidth="1"/>
    <col min="6412" max="6412" width="8.54296875" style="3" customWidth="1"/>
    <col min="6413" max="6413" width="12.81640625" style="3" customWidth="1"/>
    <col min="6414" max="6416" width="14.453125" style="3" customWidth="1"/>
    <col min="6417" max="6656" width="9.1796875" style="3"/>
    <col min="6657" max="6657" width="10.7265625" style="3" customWidth="1"/>
    <col min="6658" max="6658" width="9.1796875" style="3"/>
    <col min="6659" max="6659" width="71.453125" style="3" customWidth="1"/>
    <col min="6660" max="6660" width="7.453125" style="3" customWidth="1"/>
    <col min="6661" max="6661" width="8" style="3" customWidth="1"/>
    <col min="6662" max="6662" width="6" style="3" customWidth="1"/>
    <col min="6663" max="6663" width="8.7265625" style="3" customWidth="1"/>
    <col min="6664" max="6664" width="8.1796875" style="3" customWidth="1"/>
    <col min="6665" max="6665" width="7.453125" style="3" customWidth="1"/>
    <col min="6666" max="6666" width="10.1796875" style="3" customWidth="1"/>
    <col min="6667" max="6667" width="10" style="3" customWidth="1"/>
    <col min="6668" max="6668" width="8.54296875" style="3" customWidth="1"/>
    <col min="6669" max="6669" width="12.81640625" style="3" customWidth="1"/>
    <col min="6670" max="6672" width="14.453125" style="3" customWidth="1"/>
    <col min="6673" max="6912" width="9.1796875" style="3"/>
    <col min="6913" max="6913" width="10.7265625" style="3" customWidth="1"/>
    <col min="6914" max="6914" width="9.1796875" style="3"/>
    <col min="6915" max="6915" width="71.453125" style="3" customWidth="1"/>
    <col min="6916" max="6916" width="7.453125" style="3" customWidth="1"/>
    <col min="6917" max="6917" width="8" style="3" customWidth="1"/>
    <col min="6918" max="6918" width="6" style="3" customWidth="1"/>
    <col min="6919" max="6919" width="8.7265625" style="3" customWidth="1"/>
    <col min="6920" max="6920" width="8.1796875" style="3" customWidth="1"/>
    <col min="6921" max="6921" width="7.453125" style="3" customWidth="1"/>
    <col min="6922" max="6922" width="10.1796875" style="3" customWidth="1"/>
    <col min="6923" max="6923" width="10" style="3" customWidth="1"/>
    <col min="6924" max="6924" width="8.54296875" style="3" customWidth="1"/>
    <col min="6925" max="6925" width="12.81640625" style="3" customWidth="1"/>
    <col min="6926" max="6928" width="14.453125" style="3" customWidth="1"/>
    <col min="6929" max="7168" width="9.1796875" style="3"/>
    <col min="7169" max="7169" width="10.7265625" style="3" customWidth="1"/>
    <col min="7170" max="7170" width="9.1796875" style="3"/>
    <col min="7171" max="7171" width="71.453125" style="3" customWidth="1"/>
    <col min="7172" max="7172" width="7.453125" style="3" customWidth="1"/>
    <col min="7173" max="7173" width="8" style="3" customWidth="1"/>
    <col min="7174" max="7174" width="6" style="3" customWidth="1"/>
    <col min="7175" max="7175" width="8.7265625" style="3" customWidth="1"/>
    <col min="7176" max="7176" width="8.1796875" style="3" customWidth="1"/>
    <col min="7177" max="7177" width="7.453125" style="3" customWidth="1"/>
    <col min="7178" max="7178" width="10.1796875" style="3" customWidth="1"/>
    <col min="7179" max="7179" width="10" style="3" customWidth="1"/>
    <col min="7180" max="7180" width="8.54296875" style="3" customWidth="1"/>
    <col min="7181" max="7181" width="12.81640625" style="3" customWidth="1"/>
    <col min="7182" max="7184" width="14.453125" style="3" customWidth="1"/>
    <col min="7185" max="7424" width="9.1796875" style="3"/>
    <col min="7425" max="7425" width="10.7265625" style="3" customWidth="1"/>
    <col min="7426" max="7426" width="9.1796875" style="3"/>
    <col min="7427" max="7427" width="71.453125" style="3" customWidth="1"/>
    <col min="7428" max="7428" width="7.453125" style="3" customWidth="1"/>
    <col min="7429" max="7429" width="8" style="3" customWidth="1"/>
    <col min="7430" max="7430" width="6" style="3" customWidth="1"/>
    <col min="7431" max="7431" width="8.7265625" style="3" customWidth="1"/>
    <col min="7432" max="7432" width="8.1796875" style="3" customWidth="1"/>
    <col min="7433" max="7433" width="7.453125" style="3" customWidth="1"/>
    <col min="7434" max="7434" width="10.1796875" style="3" customWidth="1"/>
    <col min="7435" max="7435" width="10" style="3" customWidth="1"/>
    <col min="7436" max="7436" width="8.54296875" style="3" customWidth="1"/>
    <col min="7437" max="7437" width="12.81640625" style="3" customWidth="1"/>
    <col min="7438" max="7440" width="14.453125" style="3" customWidth="1"/>
    <col min="7441" max="7680" width="9.1796875" style="3"/>
    <col min="7681" max="7681" width="10.7265625" style="3" customWidth="1"/>
    <col min="7682" max="7682" width="9.1796875" style="3"/>
    <col min="7683" max="7683" width="71.453125" style="3" customWidth="1"/>
    <col min="7684" max="7684" width="7.453125" style="3" customWidth="1"/>
    <col min="7685" max="7685" width="8" style="3" customWidth="1"/>
    <col min="7686" max="7686" width="6" style="3" customWidth="1"/>
    <col min="7687" max="7687" width="8.7265625" style="3" customWidth="1"/>
    <col min="7688" max="7688" width="8.1796875" style="3" customWidth="1"/>
    <col min="7689" max="7689" width="7.453125" style="3" customWidth="1"/>
    <col min="7690" max="7690" width="10.1796875" style="3" customWidth="1"/>
    <col min="7691" max="7691" width="10" style="3" customWidth="1"/>
    <col min="7692" max="7692" width="8.54296875" style="3" customWidth="1"/>
    <col min="7693" max="7693" width="12.81640625" style="3" customWidth="1"/>
    <col min="7694" max="7696" width="14.453125" style="3" customWidth="1"/>
    <col min="7697" max="7936" width="9.1796875" style="3"/>
    <col min="7937" max="7937" width="10.7265625" style="3" customWidth="1"/>
    <col min="7938" max="7938" width="9.1796875" style="3"/>
    <col min="7939" max="7939" width="71.453125" style="3" customWidth="1"/>
    <col min="7940" max="7940" width="7.453125" style="3" customWidth="1"/>
    <col min="7941" max="7941" width="8" style="3" customWidth="1"/>
    <col min="7942" max="7942" width="6" style="3" customWidth="1"/>
    <col min="7943" max="7943" width="8.7265625" style="3" customWidth="1"/>
    <col min="7944" max="7944" width="8.1796875" style="3" customWidth="1"/>
    <col min="7945" max="7945" width="7.453125" style="3" customWidth="1"/>
    <col min="7946" max="7946" width="10.1796875" style="3" customWidth="1"/>
    <col min="7947" max="7947" width="10" style="3" customWidth="1"/>
    <col min="7948" max="7948" width="8.54296875" style="3" customWidth="1"/>
    <col min="7949" max="7949" width="12.81640625" style="3" customWidth="1"/>
    <col min="7950" max="7952" width="14.453125" style="3" customWidth="1"/>
    <col min="7953" max="8192" width="9.1796875" style="3"/>
    <col min="8193" max="8193" width="10.7265625" style="3" customWidth="1"/>
    <col min="8194" max="8194" width="9.1796875" style="3"/>
    <col min="8195" max="8195" width="71.453125" style="3" customWidth="1"/>
    <col min="8196" max="8196" width="7.453125" style="3" customWidth="1"/>
    <col min="8197" max="8197" width="8" style="3" customWidth="1"/>
    <col min="8198" max="8198" width="6" style="3" customWidth="1"/>
    <col min="8199" max="8199" width="8.7265625" style="3" customWidth="1"/>
    <col min="8200" max="8200" width="8.1796875" style="3" customWidth="1"/>
    <col min="8201" max="8201" width="7.453125" style="3" customWidth="1"/>
    <col min="8202" max="8202" width="10.1796875" style="3" customWidth="1"/>
    <col min="8203" max="8203" width="10" style="3" customWidth="1"/>
    <col min="8204" max="8204" width="8.54296875" style="3" customWidth="1"/>
    <col min="8205" max="8205" width="12.81640625" style="3" customWidth="1"/>
    <col min="8206" max="8208" width="14.453125" style="3" customWidth="1"/>
    <col min="8209" max="8448" width="9.1796875" style="3"/>
    <col min="8449" max="8449" width="10.7265625" style="3" customWidth="1"/>
    <col min="8450" max="8450" width="9.1796875" style="3"/>
    <col min="8451" max="8451" width="71.453125" style="3" customWidth="1"/>
    <col min="8452" max="8452" width="7.453125" style="3" customWidth="1"/>
    <col min="8453" max="8453" width="8" style="3" customWidth="1"/>
    <col min="8454" max="8454" width="6" style="3" customWidth="1"/>
    <col min="8455" max="8455" width="8.7265625" style="3" customWidth="1"/>
    <col min="8456" max="8456" width="8.1796875" style="3" customWidth="1"/>
    <col min="8457" max="8457" width="7.453125" style="3" customWidth="1"/>
    <col min="8458" max="8458" width="10.1796875" style="3" customWidth="1"/>
    <col min="8459" max="8459" width="10" style="3" customWidth="1"/>
    <col min="8460" max="8460" width="8.54296875" style="3" customWidth="1"/>
    <col min="8461" max="8461" width="12.81640625" style="3" customWidth="1"/>
    <col min="8462" max="8464" width="14.453125" style="3" customWidth="1"/>
    <col min="8465" max="8704" width="9.1796875" style="3"/>
    <col min="8705" max="8705" width="10.7265625" style="3" customWidth="1"/>
    <col min="8706" max="8706" width="9.1796875" style="3"/>
    <col min="8707" max="8707" width="71.453125" style="3" customWidth="1"/>
    <col min="8708" max="8708" width="7.453125" style="3" customWidth="1"/>
    <col min="8709" max="8709" width="8" style="3" customWidth="1"/>
    <col min="8710" max="8710" width="6" style="3" customWidth="1"/>
    <col min="8711" max="8711" width="8.7265625" style="3" customWidth="1"/>
    <col min="8712" max="8712" width="8.1796875" style="3" customWidth="1"/>
    <col min="8713" max="8713" width="7.453125" style="3" customWidth="1"/>
    <col min="8714" max="8714" width="10.1796875" style="3" customWidth="1"/>
    <col min="8715" max="8715" width="10" style="3" customWidth="1"/>
    <col min="8716" max="8716" width="8.54296875" style="3" customWidth="1"/>
    <col min="8717" max="8717" width="12.81640625" style="3" customWidth="1"/>
    <col min="8718" max="8720" width="14.453125" style="3" customWidth="1"/>
    <col min="8721" max="8960" width="9.1796875" style="3"/>
    <col min="8961" max="8961" width="10.7265625" style="3" customWidth="1"/>
    <col min="8962" max="8962" width="9.1796875" style="3"/>
    <col min="8963" max="8963" width="71.453125" style="3" customWidth="1"/>
    <col min="8964" max="8964" width="7.453125" style="3" customWidth="1"/>
    <col min="8965" max="8965" width="8" style="3" customWidth="1"/>
    <col min="8966" max="8966" width="6" style="3" customWidth="1"/>
    <col min="8967" max="8967" width="8.7265625" style="3" customWidth="1"/>
    <col min="8968" max="8968" width="8.1796875" style="3" customWidth="1"/>
    <col min="8969" max="8969" width="7.453125" style="3" customWidth="1"/>
    <col min="8970" max="8970" width="10.1796875" style="3" customWidth="1"/>
    <col min="8971" max="8971" width="10" style="3" customWidth="1"/>
    <col min="8972" max="8972" width="8.54296875" style="3" customWidth="1"/>
    <col min="8973" max="8973" width="12.81640625" style="3" customWidth="1"/>
    <col min="8974" max="8976" width="14.453125" style="3" customWidth="1"/>
    <col min="8977" max="9216" width="9.1796875" style="3"/>
    <col min="9217" max="9217" width="10.7265625" style="3" customWidth="1"/>
    <col min="9218" max="9218" width="9.1796875" style="3"/>
    <col min="9219" max="9219" width="71.453125" style="3" customWidth="1"/>
    <col min="9220" max="9220" width="7.453125" style="3" customWidth="1"/>
    <col min="9221" max="9221" width="8" style="3" customWidth="1"/>
    <col min="9222" max="9222" width="6" style="3" customWidth="1"/>
    <col min="9223" max="9223" width="8.7265625" style="3" customWidth="1"/>
    <col min="9224" max="9224" width="8.1796875" style="3" customWidth="1"/>
    <col min="9225" max="9225" width="7.453125" style="3" customWidth="1"/>
    <col min="9226" max="9226" width="10.1796875" style="3" customWidth="1"/>
    <col min="9227" max="9227" width="10" style="3" customWidth="1"/>
    <col min="9228" max="9228" width="8.54296875" style="3" customWidth="1"/>
    <col min="9229" max="9229" width="12.81640625" style="3" customWidth="1"/>
    <col min="9230" max="9232" width="14.453125" style="3" customWidth="1"/>
    <col min="9233" max="9472" width="9.1796875" style="3"/>
    <col min="9473" max="9473" width="10.7265625" style="3" customWidth="1"/>
    <col min="9474" max="9474" width="9.1796875" style="3"/>
    <col min="9475" max="9475" width="71.453125" style="3" customWidth="1"/>
    <col min="9476" max="9476" width="7.453125" style="3" customWidth="1"/>
    <col min="9477" max="9477" width="8" style="3" customWidth="1"/>
    <col min="9478" max="9478" width="6" style="3" customWidth="1"/>
    <col min="9479" max="9479" width="8.7265625" style="3" customWidth="1"/>
    <col min="9480" max="9480" width="8.1796875" style="3" customWidth="1"/>
    <col min="9481" max="9481" width="7.453125" style="3" customWidth="1"/>
    <col min="9482" max="9482" width="10.1796875" style="3" customWidth="1"/>
    <col min="9483" max="9483" width="10" style="3" customWidth="1"/>
    <col min="9484" max="9484" width="8.54296875" style="3" customWidth="1"/>
    <col min="9485" max="9485" width="12.81640625" style="3" customWidth="1"/>
    <col min="9486" max="9488" width="14.453125" style="3" customWidth="1"/>
    <col min="9489" max="9728" width="9.1796875" style="3"/>
    <col min="9729" max="9729" width="10.7265625" style="3" customWidth="1"/>
    <col min="9730" max="9730" width="9.1796875" style="3"/>
    <col min="9731" max="9731" width="71.453125" style="3" customWidth="1"/>
    <col min="9732" max="9732" width="7.453125" style="3" customWidth="1"/>
    <col min="9733" max="9733" width="8" style="3" customWidth="1"/>
    <col min="9734" max="9734" width="6" style="3" customWidth="1"/>
    <col min="9735" max="9735" width="8.7265625" style="3" customWidth="1"/>
    <col min="9736" max="9736" width="8.1796875" style="3" customWidth="1"/>
    <col min="9737" max="9737" width="7.453125" style="3" customWidth="1"/>
    <col min="9738" max="9738" width="10.1796875" style="3" customWidth="1"/>
    <col min="9739" max="9739" width="10" style="3" customWidth="1"/>
    <col min="9740" max="9740" width="8.54296875" style="3" customWidth="1"/>
    <col min="9741" max="9741" width="12.81640625" style="3" customWidth="1"/>
    <col min="9742" max="9744" width="14.453125" style="3" customWidth="1"/>
    <col min="9745" max="9984" width="9.1796875" style="3"/>
    <col min="9985" max="9985" width="10.7265625" style="3" customWidth="1"/>
    <col min="9986" max="9986" width="9.1796875" style="3"/>
    <col min="9987" max="9987" width="71.453125" style="3" customWidth="1"/>
    <col min="9988" max="9988" width="7.453125" style="3" customWidth="1"/>
    <col min="9989" max="9989" width="8" style="3" customWidth="1"/>
    <col min="9990" max="9990" width="6" style="3" customWidth="1"/>
    <col min="9991" max="9991" width="8.7265625" style="3" customWidth="1"/>
    <col min="9992" max="9992" width="8.1796875" style="3" customWidth="1"/>
    <col min="9993" max="9993" width="7.453125" style="3" customWidth="1"/>
    <col min="9994" max="9994" width="10.1796875" style="3" customWidth="1"/>
    <col min="9995" max="9995" width="10" style="3" customWidth="1"/>
    <col min="9996" max="9996" width="8.54296875" style="3" customWidth="1"/>
    <col min="9997" max="9997" width="12.81640625" style="3" customWidth="1"/>
    <col min="9998" max="10000" width="14.453125" style="3" customWidth="1"/>
    <col min="10001" max="10240" width="9.1796875" style="3"/>
    <col min="10241" max="10241" width="10.7265625" style="3" customWidth="1"/>
    <col min="10242" max="10242" width="9.1796875" style="3"/>
    <col min="10243" max="10243" width="71.453125" style="3" customWidth="1"/>
    <col min="10244" max="10244" width="7.453125" style="3" customWidth="1"/>
    <col min="10245" max="10245" width="8" style="3" customWidth="1"/>
    <col min="10246" max="10246" width="6" style="3" customWidth="1"/>
    <col min="10247" max="10247" width="8.7265625" style="3" customWidth="1"/>
    <col min="10248" max="10248" width="8.1796875" style="3" customWidth="1"/>
    <col min="10249" max="10249" width="7.453125" style="3" customWidth="1"/>
    <col min="10250" max="10250" width="10.1796875" style="3" customWidth="1"/>
    <col min="10251" max="10251" width="10" style="3" customWidth="1"/>
    <col min="10252" max="10252" width="8.54296875" style="3" customWidth="1"/>
    <col min="10253" max="10253" width="12.81640625" style="3" customWidth="1"/>
    <col min="10254" max="10256" width="14.453125" style="3" customWidth="1"/>
    <col min="10257" max="10496" width="9.1796875" style="3"/>
    <col min="10497" max="10497" width="10.7265625" style="3" customWidth="1"/>
    <col min="10498" max="10498" width="9.1796875" style="3"/>
    <col min="10499" max="10499" width="71.453125" style="3" customWidth="1"/>
    <col min="10500" max="10500" width="7.453125" style="3" customWidth="1"/>
    <col min="10501" max="10501" width="8" style="3" customWidth="1"/>
    <col min="10502" max="10502" width="6" style="3" customWidth="1"/>
    <col min="10503" max="10503" width="8.7265625" style="3" customWidth="1"/>
    <col min="10504" max="10504" width="8.1796875" style="3" customWidth="1"/>
    <col min="10505" max="10505" width="7.453125" style="3" customWidth="1"/>
    <col min="10506" max="10506" width="10.1796875" style="3" customWidth="1"/>
    <col min="10507" max="10507" width="10" style="3" customWidth="1"/>
    <col min="10508" max="10508" width="8.54296875" style="3" customWidth="1"/>
    <col min="10509" max="10509" width="12.81640625" style="3" customWidth="1"/>
    <col min="10510" max="10512" width="14.453125" style="3" customWidth="1"/>
    <col min="10513" max="10752" width="9.1796875" style="3"/>
    <col min="10753" max="10753" width="10.7265625" style="3" customWidth="1"/>
    <col min="10754" max="10754" width="9.1796875" style="3"/>
    <col min="10755" max="10755" width="71.453125" style="3" customWidth="1"/>
    <col min="10756" max="10756" width="7.453125" style="3" customWidth="1"/>
    <col min="10757" max="10757" width="8" style="3" customWidth="1"/>
    <col min="10758" max="10758" width="6" style="3" customWidth="1"/>
    <col min="10759" max="10759" width="8.7265625" style="3" customWidth="1"/>
    <col min="10760" max="10760" width="8.1796875" style="3" customWidth="1"/>
    <col min="10761" max="10761" width="7.453125" style="3" customWidth="1"/>
    <col min="10762" max="10762" width="10.1796875" style="3" customWidth="1"/>
    <col min="10763" max="10763" width="10" style="3" customWidth="1"/>
    <col min="10764" max="10764" width="8.54296875" style="3" customWidth="1"/>
    <col min="10765" max="10765" width="12.81640625" style="3" customWidth="1"/>
    <col min="10766" max="10768" width="14.453125" style="3" customWidth="1"/>
    <col min="10769" max="11008" width="9.1796875" style="3"/>
    <col min="11009" max="11009" width="10.7265625" style="3" customWidth="1"/>
    <col min="11010" max="11010" width="9.1796875" style="3"/>
    <col min="11011" max="11011" width="71.453125" style="3" customWidth="1"/>
    <col min="11012" max="11012" width="7.453125" style="3" customWidth="1"/>
    <col min="11013" max="11013" width="8" style="3" customWidth="1"/>
    <col min="11014" max="11014" width="6" style="3" customWidth="1"/>
    <col min="11015" max="11015" width="8.7265625" style="3" customWidth="1"/>
    <col min="11016" max="11016" width="8.1796875" style="3" customWidth="1"/>
    <col min="11017" max="11017" width="7.453125" style="3" customWidth="1"/>
    <col min="11018" max="11018" width="10.1796875" style="3" customWidth="1"/>
    <col min="11019" max="11019" width="10" style="3" customWidth="1"/>
    <col min="11020" max="11020" width="8.54296875" style="3" customWidth="1"/>
    <col min="11021" max="11021" width="12.81640625" style="3" customWidth="1"/>
    <col min="11022" max="11024" width="14.453125" style="3" customWidth="1"/>
    <col min="11025" max="11264" width="9.1796875" style="3"/>
    <col min="11265" max="11265" width="10.7265625" style="3" customWidth="1"/>
    <col min="11266" max="11266" width="9.1796875" style="3"/>
    <col min="11267" max="11267" width="71.453125" style="3" customWidth="1"/>
    <col min="11268" max="11268" width="7.453125" style="3" customWidth="1"/>
    <col min="11269" max="11269" width="8" style="3" customWidth="1"/>
    <col min="11270" max="11270" width="6" style="3" customWidth="1"/>
    <col min="11271" max="11271" width="8.7265625" style="3" customWidth="1"/>
    <col min="11272" max="11272" width="8.1796875" style="3" customWidth="1"/>
    <col min="11273" max="11273" width="7.453125" style="3" customWidth="1"/>
    <col min="11274" max="11274" width="10.1796875" style="3" customWidth="1"/>
    <col min="11275" max="11275" width="10" style="3" customWidth="1"/>
    <col min="11276" max="11276" width="8.54296875" style="3" customWidth="1"/>
    <col min="11277" max="11277" width="12.81640625" style="3" customWidth="1"/>
    <col min="11278" max="11280" width="14.453125" style="3" customWidth="1"/>
    <col min="11281" max="11520" width="9.1796875" style="3"/>
    <col min="11521" max="11521" width="10.7265625" style="3" customWidth="1"/>
    <col min="11522" max="11522" width="9.1796875" style="3"/>
    <col min="11523" max="11523" width="71.453125" style="3" customWidth="1"/>
    <col min="11524" max="11524" width="7.453125" style="3" customWidth="1"/>
    <col min="11525" max="11525" width="8" style="3" customWidth="1"/>
    <col min="11526" max="11526" width="6" style="3" customWidth="1"/>
    <col min="11527" max="11527" width="8.7265625" style="3" customWidth="1"/>
    <col min="11528" max="11528" width="8.1796875" style="3" customWidth="1"/>
    <col min="11529" max="11529" width="7.453125" style="3" customWidth="1"/>
    <col min="11530" max="11530" width="10.1796875" style="3" customWidth="1"/>
    <col min="11531" max="11531" width="10" style="3" customWidth="1"/>
    <col min="11532" max="11532" width="8.54296875" style="3" customWidth="1"/>
    <col min="11533" max="11533" width="12.81640625" style="3" customWidth="1"/>
    <col min="11534" max="11536" width="14.453125" style="3" customWidth="1"/>
    <col min="11537" max="11776" width="9.1796875" style="3"/>
    <col min="11777" max="11777" width="10.7265625" style="3" customWidth="1"/>
    <col min="11778" max="11778" width="9.1796875" style="3"/>
    <col min="11779" max="11779" width="71.453125" style="3" customWidth="1"/>
    <col min="11780" max="11780" width="7.453125" style="3" customWidth="1"/>
    <col min="11781" max="11781" width="8" style="3" customWidth="1"/>
    <col min="11782" max="11782" width="6" style="3" customWidth="1"/>
    <col min="11783" max="11783" width="8.7265625" style="3" customWidth="1"/>
    <col min="11784" max="11784" width="8.1796875" style="3" customWidth="1"/>
    <col min="11785" max="11785" width="7.453125" style="3" customWidth="1"/>
    <col min="11786" max="11786" width="10.1796875" style="3" customWidth="1"/>
    <col min="11787" max="11787" width="10" style="3" customWidth="1"/>
    <col min="11788" max="11788" width="8.54296875" style="3" customWidth="1"/>
    <col min="11789" max="11789" width="12.81640625" style="3" customWidth="1"/>
    <col min="11790" max="11792" width="14.453125" style="3" customWidth="1"/>
    <col min="11793" max="12032" width="9.1796875" style="3"/>
    <col min="12033" max="12033" width="10.7265625" style="3" customWidth="1"/>
    <col min="12034" max="12034" width="9.1796875" style="3"/>
    <col min="12035" max="12035" width="71.453125" style="3" customWidth="1"/>
    <col min="12036" max="12036" width="7.453125" style="3" customWidth="1"/>
    <col min="12037" max="12037" width="8" style="3" customWidth="1"/>
    <col min="12038" max="12038" width="6" style="3" customWidth="1"/>
    <col min="12039" max="12039" width="8.7265625" style="3" customWidth="1"/>
    <col min="12040" max="12040" width="8.1796875" style="3" customWidth="1"/>
    <col min="12041" max="12041" width="7.453125" style="3" customWidth="1"/>
    <col min="12042" max="12042" width="10.1796875" style="3" customWidth="1"/>
    <col min="12043" max="12043" width="10" style="3" customWidth="1"/>
    <col min="12044" max="12044" width="8.54296875" style="3" customWidth="1"/>
    <col min="12045" max="12045" width="12.81640625" style="3" customWidth="1"/>
    <col min="12046" max="12048" width="14.453125" style="3" customWidth="1"/>
    <col min="12049" max="12288" width="9.1796875" style="3"/>
    <col min="12289" max="12289" width="10.7265625" style="3" customWidth="1"/>
    <col min="12290" max="12290" width="9.1796875" style="3"/>
    <col min="12291" max="12291" width="71.453125" style="3" customWidth="1"/>
    <col min="12292" max="12292" width="7.453125" style="3" customWidth="1"/>
    <col min="12293" max="12293" width="8" style="3" customWidth="1"/>
    <col min="12294" max="12294" width="6" style="3" customWidth="1"/>
    <col min="12295" max="12295" width="8.7265625" style="3" customWidth="1"/>
    <col min="12296" max="12296" width="8.1796875" style="3" customWidth="1"/>
    <col min="12297" max="12297" width="7.453125" style="3" customWidth="1"/>
    <col min="12298" max="12298" width="10.1796875" style="3" customWidth="1"/>
    <col min="12299" max="12299" width="10" style="3" customWidth="1"/>
    <col min="12300" max="12300" width="8.54296875" style="3" customWidth="1"/>
    <col min="12301" max="12301" width="12.81640625" style="3" customWidth="1"/>
    <col min="12302" max="12304" width="14.453125" style="3" customWidth="1"/>
    <col min="12305" max="12544" width="9.1796875" style="3"/>
    <col min="12545" max="12545" width="10.7265625" style="3" customWidth="1"/>
    <col min="12546" max="12546" width="9.1796875" style="3"/>
    <col min="12547" max="12547" width="71.453125" style="3" customWidth="1"/>
    <col min="12548" max="12548" width="7.453125" style="3" customWidth="1"/>
    <col min="12549" max="12549" width="8" style="3" customWidth="1"/>
    <col min="12550" max="12550" width="6" style="3" customWidth="1"/>
    <col min="12551" max="12551" width="8.7265625" style="3" customWidth="1"/>
    <col min="12552" max="12552" width="8.1796875" style="3" customWidth="1"/>
    <col min="12553" max="12553" width="7.453125" style="3" customWidth="1"/>
    <col min="12554" max="12554" width="10.1796875" style="3" customWidth="1"/>
    <col min="12555" max="12555" width="10" style="3" customWidth="1"/>
    <col min="12556" max="12556" width="8.54296875" style="3" customWidth="1"/>
    <col min="12557" max="12557" width="12.81640625" style="3" customWidth="1"/>
    <col min="12558" max="12560" width="14.453125" style="3" customWidth="1"/>
    <col min="12561" max="12800" width="9.1796875" style="3"/>
    <col min="12801" max="12801" width="10.7265625" style="3" customWidth="1"/>
    <col min="12802" max="12802" width="9.1796875" style="3"/>
    <col min="12803" max="12803" width="71.453125" style="3" customWidth="1"/>
    <col min="12804" max="12804" width="7.453125" style="3" customWidth="1"/>
    <col min="12805" max="12805" width="8" style="3" customWidth="1"/>
    <col min="12806" max="12806" width="6" style="3" customWidth="1"/>
    <col min="12807" max="12807" width="8.7265625" style="3" customWidth="1"/>
    <col min="12808" max="12808" width="8.1796875" style="3" customWidth="1"/>
    <col min="12809" max="12809" width="7.453125" style="3" customWidth="1"/>
    <col min="12810" max="12810" width="10.1796875" style="3" customWidth="1"/>
    <col min="12811" max="12811" width="10" style="3" customWidth="1"/>
    <col min="12812" max="12812" width="8.54296875" style="3" customWidth="1"/>
    <col min="12813" max="12813" width="12.81640625" style="3" customWidth="1"/>
    <col min="12814" max="12816" width="14.453125" style="3" customWidth="1"/>
    <col min="12817" max="13056" width="9.1796875" style="3"/>
    <col min="13057" max="13057" width="10.7265625" style="3" customWidth="1"/>
    <col min="13058" max="13058" width="9.1796875" style="3"/>
    <col min="13059" max="13059" width="71.453125" style="3" customWidth="1"/>
    <col min="13060" max="13060" width="7.453125" style="3" customWidth="1"/>
    <col min="13061" max="13061" width="8" style="3" customWidth="1"/>
    <col min="13062" max="13062" width="6" style="3" customWidth="1"/>
    <col min="13063" max="13063" width="8.7265625" style="3" customWidth="1"/>
    <col min="13064" max="13064" width="8.1796875" style="3" customWidth="1"/>
    <col min="13065" max="13065" width="7.453125" style="3" customWidth="1"/>
    <col min="13066" max="13066" width="10.1796875" style="3" customWidth="1"/>
    <col min="13067" max="13067" width="10" style="3" customWidth="1"/>
    <col min="13068" max="13068" width="8.54296875" style="3" customWidth="1"/>
    <col min="13069" max="13069" width="12.81640625" style="3" customWidth="1"/>
    <col min="13070" max="13072" width="14.453125" style="3" customWidth="1"/>
    <col min="13073" max="13312" width="9.1796875" style="3"/>
    <col min="13313" max="13313" width="10.7265625" style="3" customWidth="1"/>
    <col min="13314" max="13314" width="9.1796875" style="3"/>
    <col min="13315" max="13315" width="71.453125" style="3" customWidth="1"/>
    <col min="13316" max="13316" width="7.453125" style="3" customWidth="1"/>
    <col min="13317" max="13317" width="8" style="3" customWidth="1"/>
    <col min="13318" max="13318" width="6" style="3" customWidth="1"/>
    <col min="13319" max="13319" width="8.7265625" style="3" customWidth="1"/>
    <col min="13320" max="13320" width="8.1796875" style="3" customWidth="1"/>
    <col min="13321" max="13321" width="7.453125" style="3" customWidth="1"/>
    <col min="13322" max="13322" width="10.1796875" style="3" customWidth="1"/>
    <col min="13323" max="13323" width="10" style="3" customWidth="1"/>
    <col min="13324" max="13324" width="8.54296875" style="3" customWidth="1"/>
    <col min="13325" max="13325" width="12.81640625" style="3" customWidth="1"/>
    <col min="13326" max="13328" width="14.453125" style="3" customWidth="1"/>
    <col min="13329" max="13568" width="9.1796875" style="3"/>
    <col min="13569" max="13569" width="10.7265625" style="3" customWidth="1"/>
    <col min="13570" max="13570" width="9.1796875" style="3"/>
    <col min="13571" max="13571" width="71.453125" style="3" customWidth="1"/>
    <col min="13572" max="13572" width="7.453125" style="3" customWidth="1"/>
    <col min="13573" max="13573" width="8" style="3" customWidth="1"/>
    <col min="13574" max="13574" width="6" style="3" customWidth="1"/>
    <col min="13575" max="13575" width="8.7265625" style="3" customWidth="1"/>
    <col min="13576" max="13576" width="8.1796875" style="3" customWidth="1"/>
    <col min="13577" max="13577" width="7.453125" style="3" customWidth="1"/>
    <col min="13578" max="13578" width="10.1796875" style="3" customWidth="1"/>
    <col min="13579" max="13579" width="10" style="3" customWidth="1"/>
    <col min="13580" max="13580" width="8.54296875" style="3" customWidth="1"/>
    <col min="13581" max="13581" width="12.81640625" style="3" customWidth="1"/>
    <col min="13582" max="13584" width="14.453125" style="3" customWidth="1"/>
    <col min="13585" max="13824" width="9.1796875" style="3"/>
    <col min="13825" max="13825" width="10.7265625" style="3" customWidth="1"/>
    <col min="13826" max="13826" width="9.1796875" style="3"/>
    <col min="13827" max="13827" width="71.453125" style="3" customWidth="1"/>
    <col min="13828" max="13828" width="7.453125" style="3" customWidth="1"/>
    <col min="13829" max="13829" width="8" style="3" customWidth="1"/>
    <col min="13830" max="13830" width="6" style="3" customWidth="1"/>
    <col min="13831" max="13831" width="8.7265625" style="3" customWidth="1"/>
    <col min="13832" max="13832" width="8.1796875" style="3" customWidth="1"/>
    <col min="13833" max="13833" width="7.453125" style="3" customWidth="1"/>
    <col min="13834" max="13834" width="10.1796875" style="3" customWidth="1"/>
    <col min="13835" max="13835" width="10" style="3" customWidth="1"/>
    <col min="13836" max="13836" width="8.54296875" style="3" customWidth="1"/>
    <col min="13837" max="13837" width="12.81640625" style="3" customWidth="1"/>
    <col min="13838" max="13840" width="14.453125" style="3" customWidth="1"/>
    <col min="13841" max="14080" width="9.1796875" style="3"/>
    <col min="14081" max="14081" width="10.7265625" style="3" customWidth="1"/>
    <col min="14082" max="14082" width="9.1796875" style="3"/>
    <col min="14083" max="14083" width="71.453125" style="3" customWidth="1"/>
    <col min="14084" max="14084" width="7.453125" style="3" customWidth="1"/>
    <col min="14085" max="14085" width="8" style="3" customWidth="1"/>
    <col min="14086" max="14086" width="6" style="3" customWidth="1"/>
    <col min="14087" max="14087" width="8.7265625" style="3" customWidth="1"/>
    <col min="14088" max="14088" width="8.1796875" style="3" customWidth="1"/>
    <col min="14089" max="14089" width="7.453125" style="3" customWidth="1"/>
    <col min="14090" max="14090" width="10.1796875" style="3" customWidth="1"/>
    <col min="14091" max="14091" width="10" style="3" customWidth="1"/>
    <col min="14092" max="14092" width="8.54296875" style="3" customWidth="1"/>
    <col min="14093" max="14093" width="12.81640625" style="3" customWidth="1"/>
    <col min="14094" max="14096" width="14.453125" style="3" customWidth="1"/>
    <col min="14097" max="14336" width="9.1796875" style="3"/>
    <col min="14337" max="14337" width="10.7265625" style="3" customWidth="1"/>
    <col min="14338" max="14338" width="9.1796875" style="3"/>
    <col min="14339" max="14339" width="71.453125" style="3" customWidth="1"/>
    <col min="14340" max="14340" width="7.453125" style="3" customWidth="1"/>
    <col min="14341" max="14341" width="8" style="3" customWidth="1"/>
    <col min="14342" max="14342" width="6" style="3" customWidth="1"/>
    <col min="14343" max="14343" width="8.7265625" style="3" customWidth="1"/>
    <col min="14344" max="14344" width="8.1796875" style="3" customWidth="1"/>
    <col min="14345" max="14345" width="7.453125" style="3" customWidth="1"/>
    <col min="14346" max="14346" width="10.1796875" style="3" customWidth="1"/>
    <col min="14347" max="14347" width="10" style="3" customWidth="1"/>
    <col min="14348" max="14348" width="8.54296875" style="3" customWidth="1"/>
    <col min="14349" max="14349" width="12.81640625" style="3" customWidth="1"/>
    <col min="14350" max="14352" width="14.453125" style="3" customWidth="1"/>
    <col min="14353" max="14592" width="9.1796875" style="3"/>
    <col min="14593" max="14593" width="10.7265625" style="3" customWidth="1"/>
    <col min="14594" max="14594" width="9.1796875" style="3"/>
    <col min="14595" max="14595" width="71.453125" style="3" customWidth="1"/>
    <col min="14596" max="14596" width="7.453125" style="3" customWidth="1"/>
    <col min="14597" max="14597" width="8" style="3" customWidth="1"/>
    <col min="14598" max="14598" width="6" style="3" customWidth="1"/>
    <col min="14599" max="14599" width="8.7265625" style="3" customWidth="1"/>
    <col min="14600" max="14600" width="8.1796875" style="3" customWidth="1"/>
    <col min="14601" max="14601" width="7.453125" style="3" customWidth="1"/>
    <col min="14602" max="14602" width="10.1796875" style="3" customWidth="1"/>
    <col min="14603" max="14603" width="10" style="3" customWidth="1"/>
    <col min="14604" max="14604" width="8.54296875" style="3" customWidth="1"/>
    <col min="14605" max="14605" width="12.81640625" style="3" customWidth="1"/>
    <col min="14606" max="14608" width="14.453125" style="3" customWidth="1"/>
    <col min="14609" max="14848" width="9.1796875" style="3"/>
    <col min="14849" max="14849" width="10.7265625" style="3" customWidth="1"/>
    <col min="14850" max="14850" width="9.1796875" style="3"/>
    <col min="14851" max="14851" width="71.453125" style="3" customWidth="1"/>
    <col min="14852" max="14852" width="7.453125" style="3" customWidth="1"/>
    <col min="14853" max="14853" width="8" style="3" customWidth="1"/>
    <col min="14854" max="14854" width="6" style="3" customWidth="1"/>
    <col min="14855" max="14855" width="8.7265625" style="3" customWidth="1"/>
    <col min="14856" max="14856" width="8.1796875" style="3" customWidth="1"/>
    <col min="14857" max="14857" width="7.453125" style="3" customWidth="1"/>
    <col min="14858" max="14858" width="10.1796875" style="3" customWidth="1"/>
    <col min="14859" max="14859" width="10" style="3" customWidth="1"/>
    <col min="14860" max="14860" width="8.54296875" style="3" customWidth="1"/>
    <col min="14861" max="14861" width="12.81640625" style="3" customWidth="1"/>
    <col min="14862" max="14864" width="14.453125" style="3" customWidth="1"/>
    <col min="14865" max="15104" width="9.1796875" style="3"/>
    <col min="15105" max="15105" width="10.7265625" style="3" customWidth="1"/>
    <col min="15106" max="15106" width="9.1796875" style="3"/>
    <col min="15107" max="15107" width="71.453125" style="3" customWidth="1"/>
    <col min="15108" max="15108" width="7.453125" style="3" customWidth="1"/>
    <col min="15109" max="15109" width="8" style="3" customWidth="1"/>
    <col min="15110" max="15110" width="6" style="3" customWidth="1"/>
    <col min="15111" max="15111" width="8.7265625" style="3" customWidth="1"/>
    <col min="15112" max="15112" width="8.1796875" style="3" customWidth="1"/>
    <col min="15113" max="15113" width="7.453125" style="3" customWidth="1"/>
    <col min="15114" max="15114" width="10.1796875" style="3" customWidth="1"/>
    <col min="15115" max="15115" width="10" style="3" customWidth="1"/>
    <col min="15116" max="15116" width="8.54296875" style="3" customWidth="1"/>
    <col min="15117" max="15117" width="12.81640625" style="3" customWidth="1"/>
    <col min="15118" max="15120" width="14.453125" style="3" customWidth="1"/>
    <col min="15121" max="15360" width="9.1796875" style="3"/>
    <col min="15361" max="15361" width="10.7265625" style="3" customWidth="1"/>
    <col min="15362" max="15362" width="9.1796875" style="3"/>
    <col min="15363" max="15363" width="71.453125" style="3" customWidth="1"/>
    <col min="15364" max="15364" width="7.453125" style="3" customWidth="1"/>
    <col min="15365" max="15365" width="8" style="3" customWidth="1"/>
    <col min="15366" max="15366" width="6" style="3" customWidth="1"/>
    <col min="15367" max="15367" width="8.7265625" style="3" customWidth="1"/>
    <col min="15368" max="15368" width="8.1796875" style="3" customWidth="1"/>
    <col min="15369" max="15369" width="7.453125" style="3" customWidth="1"/>
    <col min="15370" max="15370" width="10.1796875" style="3" customWidth="1"/>
    <col min="15371" max="15371" width="10" style="3" customWidth="1"/>
    <col min="15372" max="15372" width="8.54296875" style="3" customWidth="1"/>
    <col min="15373" max="15373" width="12.81640625" style="3" customWidth="1"/>
    <col min="15374" max="15376" width="14.453125" style="3" customWidth="1"/>
    <col min="15377" max="15616" width="9.1796875" style="3"/>
    <col min="15617" max="15617" width="10.7265625" style="3" customWidth="1"/>
    <col min="15618" max="15618" width="9.1796875" style="3"/>
    <col min="15619" max="15619" width="71.453125" style="3" customWidth="1"/>
    <col min="15620" max="15620" width="7.453125" style="3" customWidth="1"/>
    <col min="15621" max="15621" width="8" style="3" customWidth="1"/>
    <col min="15622" max="15622" width="6" style="3" customWidth="1"/>
    <col min="15623" max="15623" width="8.7265625" style="3" customWidth="1"/>
    <col min="15624" max="15624" width="8.1796875" style="3" customWidth="1"/>
    <col min="15625" max="15625" width="7.453125" style="3" customWidth="1"/>
    <col min="15626" max="15626" width="10.1796875" style="3" customWidth="1"/>
    <col min="15627" max="15627" width="10" style="3" customWidth="1"/>
    <col min="15628" max="15628" width="8.54296875" style="3" customWidth="1"/>
    <col min="15629" max="15629" width="12.81640625" style="3" customWidth="1"/>
    <col min="15630" max="15632" width="14.453125" style="3" customWidth="1"/>
    <col min="15633" max="15872" width="9.1796875" style="3"/>
    <col min="15873" max="15873" width="10.7265625" style="3" customWidth="1"/>
    <col min="15874" max="15874" width="9.1796875" style="3"/>
    <col min="15875" max="15875" width="71.453125" style="3" customWidth="1"/>
    <col min="15876" max="15876" width="7.453125" style="3" customWidth="1"/>
    <col min="15877" max="15877" width="8" style="3" customWidth="1"/>
    <col min="15878" max="15878" width="6" style="3" customWidth="1"/>
    <col min="15879" max="15879" width="8.7265625" style="3" customWidth="1"/>
    <col min="15880" max="15880" width="8.1796875" style="3" customWidth="1"/>
    <col min="15881" max="15881" width="7.453125" style="3" customWidth="1"/>
    <col min="15882" max="15882" width="10.1796875" style="3" customWidth="1"/>
    <col min="15883" max="15883" width="10" style="3" customWidth="1"/>
    <col min="15884" max="15884" width="8.54296875" style="3" customWidth="1"/>
    <col min="15885" max="15885" width="12.81640625" style="3" customWidth="1"/>
    <col min="15886" max="15888" width="14.453125" style="3" customWidth="1"/>
    <col min="15889" max="16128" width="9.1796875" style="3"/>
    <col min="16129" max="16129" width="10.7265625" style="3" customWidth="1"/>
    <col min="16130" max="16130" width="9.1796875" style="3"/>
    <col min="16131" max="16131" width="71.453125" style="3" customWidth="1"/>
    <col min="16132" max="16132" width="7.453125" style="3" customWidth="1"/>
    <col min="16133" max="16133" width="8" style="3" customWidth="1"/>
    <col min="16134" max="16134" width="6" style="3" customWidth="1"/>
    <col min="16135" max="16135" width="8.7265625" style="3" customWidth="1"/>
    <col min="16136" max="16136" width="8.1796875" style="3" customWidth="1"/>
    <col min="16137" max="16137" width="7.453125" style="3" customWidth="1"/>
    <col min="16138" max="16138" width="10.1796875" style="3" customWidth="1"/>
    <col min="16139" max="16139" width="10" style="3" customWidth="1"/>
    <col min="16140" max="16140" width="8.54296875" style="3" customWidth="1"/>
    <col min="16141" max="16141" width="12.81640625" style="3" customWidth="1"/>
    <col min="16142" max="16144" width="14.453125" style="3" customWidth="1"/>
    <col min="16145" max="16384" width="9.1796875" style="3"/>
  </cols>
  <sheetData>
    <row r="1" spans="1:16"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</row>
    <row r="2" spans="1:16" s="1" customFormat="1" ht="52">
      <c r="A2" s="6"/>
      <c r="B2" s="7" t="s">
        <v>102</v>
      </c>
      <c r="C2" s="7" t="s">
        <v>215</v>
      </c>
      <c r="D2" s="7" t="s">
        <v>216</v>
      </c>
      <c r="E2" s="7" t="s">
        <v>217</v>
      </c>
      <c r="F2" s="7" t="s">
        <v>218</v>
      </c>
      <c r="G2" s="7" t="s">
        <v>219</v>
      </c>
      <c r="H2" s="7" t="s">
        <v>220</v>
      </c>
      <c r="I2" s="7" t="s">
        <v>221</v>
      </c>
      <c r="J2" s="7" t="s">
        <v>222</v>
      </c>
      <c r="K2" s="7" t="s">
        <v>223</v>
      </c>
      <c r="L2" s="7" t="s">
        <v>2</v>
      </c>
      <c r="N2" s="7" t="s">
        <v>224</v>
      </c>
      <c r="O2" s="7" t="s">
        <v>225</v>
      </c>
      <c r="P2" s="7" t="s">
        <v>47</v>
      </c>
    </row>
    <row r="3" spans="1:16">
      <c r="A3" s="2" t="s">
        <v>226</v>
      </c>
      <c r="B3" s="8"/>
      <c r="C3" s="9" t="s">
        <v>227</v>
      </c>
      <c r="D3" s="8" t="s">
        <v>14</v>
      </c>
      <c r="E3" s="10">
        <v>9</v>
      </c>
      <c r="F3" s="10">
        <f t="shared" ref="F3:F12" si="0">I3/E3</f>
        <v>12</v>
      </c>
      <c r="G3" s="10">
        <v>0.1</v>
      </c>
      <c r="H3" s="10" t="s">
        <v>228</v>
      </c>
      <c r="I3" s="10">
        <v>108</v>
      </c>
      <c r="J3" s="14">
        <v>5000</v>
      </c>
      <c r="K3" s="14">
        <f>J3*I3</f>
        <v>540000</v>
      </c>
      <c r="L3" s="10">
        <v>0</v>
      </c>
      <c r="M3" s="15"/>
      <c r="N3" s="10" t="s">
        <v>229</v>
      </c>
      <c r="O3" s="8" t="s">
        <v>228</v>
      </c>
      <c r="P3" s="14">
        <v>5000</v>
      </c>
    </row>
    <row r="4" spans="1:16">
      <c r="A4" s="2" t="s">
        <v>230</v>
      </c>
      <c r="B4" s="8"/>
      <c r="C4" s="9" t="s">
        <v>231</v>
      </c>
      <c r="D4" s="8" t="s">
        <v>14</v>
      </c>
      <c r="E4" s="10">
        <v>6</v>
      </c>
      <c r="F4" s="10">
        <f t="shared" si="0"/>
        <v>13</v>
      </c>
      <c r="G4" s="10">
        <v>0.1</v>
      </c>
      <c r="H4" s="10" t="s">
        <v>228</v>
      </c>
      <c r="I4" s="10">
        <v>78</v>
      </c>
      <c r="J4" s="14">
        <v>5000</v>
      </c>
      <c r="K4" s="14">
        <f t="shared" ref="K4:K82" si="1">J4*I4</f>
        <v>390000</v>
      </c>
      <c r="L4" s="10">
        <v>0</v>
      </c>
      <c r="N4" s="10" t="s">
        <v>232</v>
      </c>
      <c r="O4" s="8" t="s">
        <v>228</v>
      </c>
      <c r="P4" s="14">
        <v>20000</v>
      </c>
    </row>
    <row r="5" spans="1:16">
      <c r="A5" s="2" t="s">
        <v>233</v>
      </c>
      <c r="B5" s="8"/>
      <c r="C5" s="9" t="s">
        <v>234</v>
      </c>
      <c r="D5" s="8" t="s">
        <v>14</v>
      </c>
      <c r="E5" s="10">
        <v>18</v>
      </c>
      <c r="F5" s="10">
        <f t="shared" si="0"/>
        <v>7</v>
      </c>
      <c r="G5" s="10">
        <v>0.1</v>
      </c>
      <c r="H5" s="10" t="s">
        <v>228</v>
      </c>
      <c r="I5" s="10">
        <v>126</v>
      </c>
      <c r="J5" s="14">
        <v>5000</v>
      </c>
      <c r="K5" s="14">
        <f t="shared" si="1"/>
        <v>630000</v>
      </c>
      <c r="L5" s="10">
        <v>0</v>
      </c>
      <c r="N5" s="10" t="s">
        <v>235</v>
      </c>
      <c r="O5" s="8" t="s">
        <v>228</v>
      </c>
      <c r="P5" s="14">
        <v>100000</v>
      </c>
    </row>
    <row r="6" spans="1:16">
      <c r="A6" s="2" t="s">
        <v>236</v>
      </c>
      <c r="B6" s="8"/>
      <c r="C6" s="9" t="s">
        <v>237</v>
      </c>
      <c r="D6" s="8" t="s">
        <v>14</v>
      </c>
      <c r="E6" s="10">
        <v>13</v>
      </c>
      <c r="F6" s="10">
        <f t="shared" si="0"/>
        <v>8</v>
      </c>
      <c r="G6" s="10">
        <v>0.1</v>
      </c>
      <c r="H6" s="10" t="s">
        <v>228</v>
      </c>
      <c r="I6" s="10">
        <v>104</v>
      </c>
      <c r="J6" s="14">
        <v>5000</v>
      </c>
      <c r="K6" s="14">
        <f t="shared" si="1"/>
        <v>520000</v>
      </c>
      <c r="L6" s="10">
        <v>0</v>
      </c>
      <c r="N6" s="10" t="s">
        <v>238</v>
      </c>
      <c r="O6" s="8" t="s">
        <v>228</v>
      </c>
      <c r="P6" s="14">
        <v>70000</v>
      </c>
    </row>
    <row r="7" spans="1:16">
      <c r="A7" s="2" t="s">
        <v>239</v>
      </c>
      <c r="B7" s="8"/>
      <c r="C7" s="9" t="s">
        <v>240</v>
      </c>
      <c r="D7" s="8" t="s">
        <v>14</v>
      </c>
      <c r="E7" s="10">
        <v>13</v>
      </c>
      <c r="F7" s="11">
        <f t="shared" si="0"/>
        <v>3</v>
      </c>
      <c r="G7" s="10">
        <v>0.1</v>
      </c>
      <c r="H7" s="10" t="s">
        <v>228</v>
      </c>
      <c r="I7" s="10">
        <v>39</v>
      </c>
      <c r="J7" s="14">
        <v>5000</v>
      </c>
      <c r="K7" s="14">
        <f t="shared" si="1"/>
        <v>195000</v>
      </c>
      <c r="L7" s="10">
        <v>0</v>
      </c>
      <c r="N7" s="10" t="s">
        <v>238</v>
      </c>
      <c r="O7" s="8" t="s">
        <v>228</v>
      </c>
      <c r="P7" s="14">
        <v>70000</v>
      </c>
    </row>
    <row r="8" spans="1:16">
      <c r="A8" s="2" t="s">
        <v>241</v>
      </c>
      <c r="B8" s="8"/>
      <c r="C8" s="9" t="s">
        <v>242</v>
      </c>
      <c r="D8" s="8" t="s">
        <v>14</v>
      </c>
      <c r="E8" s="10">
        <v>5</v>
      </c>
      <c r="F8" s="10">
        <f t="shared" si="0"/>
        <v>32</v>
      </c>
      <c r="G8" s="10">
        <v>0.1</v>
      </c>
      <c r="H8" s="10" t="s">
        <v>228</v>
      </c>
      <c r="I8" s="10">
        <v>160</v>
      </c>
      <c r="J8" s="14">
        <v>5000</v>
      </c>
      <c r="K8" s="14">
        <f t="shared" si="1"/>
        <v>800000</v>
      </c>
      <c r="L8" s="10">
        <v>0</v>
      </c>
    </row>
    <row r="9" spans="1:16">
      <c r="A9" s="2" t="s">
        <v>243</v>
      </c>
      <c r="B9" s="8"/>
      <c r="C9" s="9" t="s">
        <v>244</v>
      </c>
      <c r="D9" s="8" t="s">
        <v>14</v>
      </c>
      <c r="E9" s="10">
        <v>5</v>
      </c>
      <c r="F9" s="10">
        <f t="shared" si="0"/>
        <v>48</v>
      </c>
      <c r="G9" s="10">
        <v>0.1</v>
      </c>
      <c r="H9" s="10" t="s">
        <v>228</v>
      </c>
      <c r="I9" s="10">
        <v>240</v>
      </c>
      <c r="J9" s="14">
        <v>5000</v>
      </c>
      <c r="K9" s="14">
        <f t="shared" si="1"/>
        <v>1200000</v>
      </c>
      <c r="L9" s="10">
        <v>0</v>
      </c>
    </row>
    <row r="10" spans="1:16">
      <c r="A10" s="2" t="s">
        <v>245</v>
      </c>
      <c r="B10" s="8"/>
      <c r="C10" s="9" t="s">
        <v>246</v>
      </c>
      <c r="D10" s="8" t="s">
        <v>14</v>
      </c>
      <c r="E10" s="10">
        <v>2</v>
      </c>
      <c r="F10" s="10">
        <f t="shared" si="0"/>
        <v>16</v>
      </c>
      <c r="G10" s="10">
        <v>0.1</v>
      </c>
      <c r="H10" s="10" t="s">
        <v>228</v>
      </c>
      <c r="I10" s="10">
        <v>32</v>
      </c>
      <c r="J10" s="14">
        <v>5000</v>
      </c>
      <c r="K10" s="14">
        <f t="shared" si="1"/>
        <v>160000</v>
      </c>
      <c r="L10" s="10">
        <v>0</v>
      </c>
    </row>
    <row r="11" spans="1:16">
      <c r="A11" s="2" t="s">
        <v>247</v>
      </c>
      <c r="B11" s="8"/>
      <c r="C11" s="9" t="s">
        <v>248</v>
      </c>
      <c r="D11" s="8" t="s">
        <v>100</v>
      </c>
      <c r="E11" s="10">
        <v>3</v>
      </c>
      <c r="F11" s="10">
        <f t="shared" si="0"/>
        <v>28</v>
      </c>
      <c r="G11" s="10">
        <v>0.1</v>
      </c>
      <c r="H11" s="10" t="s">
        <v>228</v>
      </c>
      <c r="I11" s="10">
        <v>84</v>
      </c>
      <c r="J11" s="14">
        <v>5000</v>
      </c>
      <c r="K11" s="14">
        <f t="shared" si="1"/>
        <v>420000</v>
      </c>
      <c r="L11" s="10">
        <v>0</v>
      </c>
    </row>
    <row r="12" spans="1:16">
      <c r="B12" s="8"/>
      <c r="C12" s="9" t="s">
        <v>249</v>
      </c>
      <c r="D12" s="8" t="s">
        <v>14</v>
      </c>
      <c r="E12" s="10">
        <v>1</v>
      </c>
      <c r="F12" s="10">
        <f t="shared" si="0"/>
        <v>56</v>
      </c>
      <c r="G12" s="10">
        <v>0.1</v>
      </c>
      <c r="H12" s="10" t="s">
        <v>228</v>
      </c>
      <c r="I12" s="10">
        <v>56</v>
      </c>
      <c r="J12" s="14">
        <v>5000</v>
      </c>
      <c r="K12" s="14">
        <f t="shared" si="1"/>
        <v>280000</v>
      </c>
      <c r="L12" s="10">
        <v>0</v>
      </c>
      <c r="M12" s="3">
        <f>13/56</f>
        <v>0.23214285714285715</v>
      </c>
    </row>
    <row r="13" spans="1:16">
      <c r="A13" s="2" t="s">
        <v>250</v>
      </c>
      <c r="B13" s="8"/>
      <c r="C13" s="9" t="s">
        <v>251</v>
      </c>
      <c r="D13" s="8" t="s">
        <v>100</v>
      </c>
      <c r="E13" s="10">
        <v>46</v>
      </c>
      <c r="F13" s="10">
        <v>0.2</v>
      </c>
      <c r="G13" s="10">
        <v>0.1</v>
      </c>
      <c r="H13" s="10" t="s">
        <v>228</v>
      </c>
      <c r="I13" s="10">
        <v>9</v>
      </c>
      <c r="J13" s="14">
        <v>5000</v>
      </c>
      <c r="K13" s="14">
        <f t="shared" si="1"/>
        <v>45000</v>
      </c>
      <c r="L13" s="10">
        <v>0</v>
      </c>
    </row>
    <row r="14" spans="1:16">
      <c r="A14" s="2" t="s">
        <v>252</v>
      </c>
      <c r="B14" s="8"/>
      <c r="C14" s="9" t="s">
        <v>253</v>
      </c>
      <c r="D14" s="8" t="s">
        <v>100</v>
      </c>
      <c r="E14" s="10">
        <v>26</v>
      </c>
      <c r="F14" s="10">
        <v>0.25</v>
      </c>
      <c r="G14" s="10">
        <v>0.1</v>
      </c>
      <c r="H14" s="10" t="s">
        <v>228</v>
      </c>
      <c r="I14" s="10">
        <v>7</v>
      </c>
      <c r="J14" s="14">
        <v>5000</v>
      </c>
      <c r="K14" s="14">
        <f t="shared" si="1"/>
        <v>35000</v>
      </c>
      <c r="L14" s="10">
        <v>0</v>
      </c>
    </row>
    <row r="15" spans="1:16">
      <c r="A15" s="2" t="s">
        <v>254</v>
      </c>
      <c r="B15" s="8"/>
      <c r="C15" s="9" t="s">
        <v>255</v>
      </c>
      <c r="D15" s="8" t="s">
        <v>100</v>
      </c>
      <c r="E15" s="10">
        <v>38</v>
      </c>
      <c r="F15" s="10">
        <f>3.2/38</f>
        <v>8.4210526315789472E-2</v>
      </c>
      <c r="G15" s="10">
        <v>0.1</v>
      </c>
      <c r="H15" s="10" t="s">
        <v>228</v>
      </c>
      <c r="I15" s="10">
        <f>E15*F15</f>
        <v>3.1999999999999997</v>
      </c>
      <c r="J15" s="14">
        <v>5000</v>
      </c>
      <c r="K15" s="14">
        <f t="shared" si="1"/>
        <v>15999.999999999998</v>
      </c>
      <c r="L15" s="10">
        <v>0</v>
      </c>
    </row>
    <row r="16" spans="1:16">
      <c r="A16" s="2" t="s">
        <v>256</v>
      </c>
      <c r="B16" s="8"/>
      <c r="C16" s="12" t="s">
        <v>257</v>
      </c>
      <c r="D16" s="8" t="s">
        <v>100</v>
      </c>
      <c r="E16" s="10">
        <v>400</v>
      </c>
      <c r="F16" s="13">
        <f>I16/E16</f>
        <v>0.2</v>
      </c>
      <c r="G16" s="10">
        <v>0.1</v>
      </c>
      <c r="H16" s="10" t="s">
        <v>228</v>
      </c>
      <c r="I16" s="10">
        <v>80</v>
      </c>
      <c r="J16" s="14">
        <v>5000</v>
      </c>
      <c r="K16" s="14">
        <f t="shared" si="1"/>
        <v>400000</v>
      </c>
      <c r="L16" s="10">
        <v>0</v>
      </c>
    </row>
    <row r="17" spans="1:12">
      <c r="A17" s="2" t="s">
        <v>258</v>
      </c>
      <c r="B17" s="8"/>
      <c r="C17" s="9" t="s">
        <v>259</v>
      </c>
      <c r="D17" s="8" t="s">
        <v>100</v>
      </c>
      <c r="E17" s="10">
        <v>56</v>
      </c>
      <c r="F17" s="10">
        <f>+I17/E17</f>
        <v>0.23214285714285715</v>
      </c>
      <c r="G17" s="10">
        <v>0.1</v>
      </c>
      <c r="H17" s="10" t="s">
        <v>228</v>
      </c>
      <c r="I17" s="10">
        <v>13</v>
      </c>
      <c r="J17" s="14">
        <v>5000</v>
      </c>
      <c r="K17" s="14">
        <f t="shared" si="1"/>
        <v>65000</v>
      </c>
      <c r="L17" s="10">
        <v>0</v>
      </c>
    </row>
    <row r="18" spans="1:12">
      <c r="A18" s="2" t="s">
        <v>260</v>
      </c>
      <c r="B18" s="8"/>
      <c r="C18" s="9" t="s">
        <v>261</v>
      </c>
      <c r="D18" s="8" t="s">
        <v>100</v>
      </c>
      <c r="E18" s="10">
        <v>184</v>
      </c>
      <c r="F18" s="10">
        <v>0.35</v>
      </c>
      <c r="G18" s="10">
        <v>0.1</v>
      </c>
      <c r="H18" s="10" t="s">
        <v>228</v>
      </c>
      <c r="I18" s="10">
        <v>64</v>
      </c>
      <c r="J18" s="14">
        <v>5000</v>
      </c>
      <c r="K18" s="14">
        <f t="shared" si="1"/>
        <v>320000</v>
      </c>
      <c r="L18" s="10">
        <v>0</v>
      </c>
    </row>
    <row r="19" spans="1:12">
      <c r="A19" s="2" t="s">
        <v>262</v>
      </c>
      <c r="B19" s="8"/>
      <c r="C19" s="9" t="s">
        <v>263</v>
      </c>
      <c r="D19" s="8" t="s">
        <v>100</v>
      </c>
      <c r="E19" s="10">
        <v>127</v>
      </c>
      <c r="F19" s="10">
        <v>7.0000000000000007E-2</v>
      </c>
      <c r="G19" s="10">
        <v>0.1</v>
      </c>
      <c r="H19" s="10" t="s">
        <v>228</v>
      </c>
      <c r="I19" s="10">
        <v>9</v>
      </c>
      <c r="J19" s="14">
        <v>5000</v>
      </c>
      <c r="K19" s="14">
        <f t="shared" si="1"/>
        <v>45000</v>
      </c>
      <c r="L19" s="10">
        <v>0</v>
      </c>
    </row>
    <row r="20" spans="1:12">
      <c r="A20" s="2" t="s">
        <v>264</v>
      </c>
      <c r="B20" s="8"/>
      <c r="C20" s="9" t="s">
        <v>265</v>
      </c>
      <c r="D20" s="8" t="s">
        <v>100</v>
      </c>
      <c r="E20" s="10">
        <v>14</v>
      </c>
      <c r="F20" s="10">
        <f>4/14</f>
        <v>0.2857142857142857</v>
      </c>
      <c r="G20" s="10">
        <v>0.1</v>
      </c>
      <c r="H20" s="10" t="s">
        <v>228</v>
      </c>
      <c r="I20" s="10">
        <v>4</v>
      </c>
      <c r="J20" s="14">
        <v>5000</v>
      </c>
      <c r="K20" s="14">
        <f t="shared" si="1"/>
        <v>20000</v>
      </c>
      <c r="L20" s="10">
        <v>0</v>
      </c>
    </row>
    <row r="21" spans="1:12">
      <c r="A21" s="2" t="s">
        <v>266</v>
      </c>
      <c r="B21" s="8"/>
      <c r="C21" s="12" t="s">
        <v>267</v>
      </c>
      <c r="D21" s="8" t="s">
        <v>100</v>
      </c>
      <c r="E21" s="10">
        <v>27</v>
      </c>
      <c r="F21" s="10">
        <f>I21/E21</f>
        <v>0.22222222222222221</v>
      </c>
      <c r="G21" s="10">
        <v>0.1</v>
      </c>
      <c r="H21" s="10" t="s">
        <v>228</v>
      </c>
      <c r="I21" s="10">
        <v>6</v>
      </c>
      <c r="J21" s="14">
        <v>5000</v>
      </c>
      <c r="K21" s="14">
        <f t="shared" si="1"/>
        <v>30000</v>
      </c>
      <c r="L21" s="10">
        <v>0</v>
      </c>
    </row>
    <row r="22" spans="1:12">
      <c r="A22" s="2" t="s">
        <v>268</v>
      </c>
      <c r="B22" s="8"/>
      <c r="C22" s="12" t="s">
        <v>269</v>
      </c>
      <c r="D22" s="8" t="s">
        <v>100</v>
      </c>
      <c r="E22" s="10">
        <v>13</v>
      </c>
      <c r="F22" s="10">
        <f>I22/E22</f>
        <v>0.26923076923076922</v>
      </c>
      <c r="G22" s="10">
        <v>0.1</v>
      </c>
      <c r="H22" s="10" t="s">
        <v>228</v>
      </c>
      <c r="I22" s="10">
        <v>3.5</v>
      </c>
      <c r="J22" s="14">
        <v>5000</v>
      </c>
      <c r="K22" s="14">
        <f t="shared" si="1"/>
        <v>17500</v>
      </c>
      <c r="L22" s="10">
        <v>0</v>
      </c>
    </row>
    <row r="23" spans="1:12">
      <c r="A23" s="2" t="s">
        <v>270</v>
      </c>
      <c r="B23" s="8"/>
      <c r="C23" s="12" t="s">
        <v>271</v>
      </c>
      <c r="D23" s="8" t="s">
        <v>100</v>
      </c>
      <c r="E23" s="10">
        <v>10</v>
      </c>
      <c r="F23" s="10">
        <f>I23/E23</f>
        <v>0.5</v>
      </c>
      <c r="G23" s="10">
        <v>0.1</v>
      </c>
      <c r="H23" s="10" t="s">
        <v>228</v>
      </c>
      <c r="I23" s="10">
        <v>5</v>
      </c>
      <c r="J23" s="14">
        <v>5000</v>
      </c>
      <c r="K23" s="14">
        <f t="shared" si="1"/>
        <v>25000</v>
      </c>
      <c r="L23" s="10">
        <v>0</v>
      </c>
    </row>
    <row r="24" spans="1:12">
      <c r="A24" s="2" t="s">
        <v>272</v>
      </c>
      <c r="B24" s="8"/>
      <c r="C24" s="12" t="s">
        <v>273</v>
      </c>
      <c r="D24" s="8" t="s">
        <v>100</v>
      </c>
      <c r="E24" s="10">
        <v>12</v>
      </c>
      <c r="F24" s="10">
        <f>I24/E24</f>
        <v>0.58333333333333337</v>
      </c>
      <c r="G24" s="10">
        <v>0.1</v>
      </c>
      <c r="H24" s="10" t="s">
        <v>228</v>
      </c>
      <c r="I24" s="10">
        <v>7</v>
      </c>
      <c r="J24" s="14">
        <v>5000</v>
      </c>
      <c r="K24" s="14">
        <f t="shared" si="1"/>
        <v>35000</v>
      </c>
      <c r="L24" s="10">
        <v>0</v>
      </c>
    </row>
    <row r="25" spans="1:12">
      <c r="A25" s="2" t="s">
        <v>274</v>
      </c>
      <c r="B25" s="8"/>
      <c r="C25" s="9" t="s">
        <v>275</v>
      </c>
      <c r="D25" s="8" t="s">
        <v>100</v>
      </c>
      <c r="E25" s="10">
        <v>2</v>
      </c>
      <c r="F25" s="13">
        <f>+I25/E25</f>
        <v>0.3</v>
      </c>
      <c r="G25" s="10">
        <v>0.1</v>
      </c>
      <c r="H25" s="10" t="s">
        <v>228</v>
      </c>
      <c r="I25" s="10">
        <v>0.6</v>
      </c>
      <c r="J25" s="14">
        <v>5000</v>
      </c>
      <c r="K25" s="14">
        <f t="shared" si="1"/>
        <v>3000</v>
      </c>
      <c r="L25" s="10">
        <v>0</v>
      </c>
    </row>
    <row r="26" spans="1:12">
      <c r="A26" s="2" t="s">
        <v>276</v>
      </c>
      <c r="B26" s="8"/>
      <c r="C26" s="9" t="s">
        <v>277</v>
      </c>
      <c r="D26" s="8" t="s">
        <v>100</v>
      </c>
      <c r="E26" s="10">
        <v>24</v>
      </c>
      <c r="F26" s="10">
        <f>+I26/E26</f>
        <v>0.29166666666666669</v>
      </c>
      <c r="G26" s="10">
        <v>0.1</v>
      </c>
      <c r="H26" s="10" t="s">
        <v>228</v>
      </c>
      <c r="I26" s="10">
        <v>7</v>
      </c>
      <c r="J26" s="14">
        <v>5000</v>
      </c>
      <c r="K26" s="14">
        <f t="shared" si="1"/>
        <v>35000</v>
      </c>
      <c r="L26" s="10">
        <v>0</v>
      </c>
    </row>
    <row r="27" spans="1:12">
      <c r="A27" s="2" t="s">
        <v>278</v>
      </c>
      <c r="B27" s="8"/>
      <c r="C27" s="9" t="s">
        <v>279</v>
      </c>
      <c r="D27" s="8" t="s">
        <v>100</v>
      </c>
      <c r="E27" s="10">
        <v>8</v>
      </c>
      <c r="F27" s="13">
        <f>+I27/E27</f>
        <v>0.3</v>
      </c>
      <c r="G27" s="10">
        <v>0.1</v>
      </c>
      <c r="H27" s="10" t="s">
        <v>228</v>
      </c>
      <c r="I27" s="10">
        <v>2.4</v>
      </c>
      <c r="J27" s="14">
        <v>5000</v>
      </c>
      <c r="K27" s="14">
        <f t="shared" si="1"/>
        <v>12000</v>
      </c>
      <c r="L27" s="10">
        <v>0</v>
      </c>
    </row>
    <row r="28" spans="1:12">
      <c r="A28" s="2" t="s">
        <v>280</v>
      </c>
      <c r="B28" s="8"/>
      <c r="C28" s="9" t="s">
        <v>281</v>
      </c>
      <c r="D28" s="8" t="s">
        <v>100</v>
      </c>
      <c r="E28" s="10">
        <v>18</v>
      </c>
      <c r="F28" s="13">
        <f>+I28/E28</f>
        <v>0.30000000000000004</v>
      </c>
      <c r="G28" s="10">
        <v>0.1</v>
      </c>
      <c r="H28" s="10" t="s">
        <v>228</v>
      </c>
      <c r="I28" s="10">
        <v>5.4</v>
      </c>
      <c r="J28" s="14">
        <v>5000</v>
      </c>
      <c r="K28" s="14">
        <f t="shared" si="1"/>
        <v>27000</v>
      </c>
      <c r="L28" s="10">
        <v>0</v>
      </c>
    </row>
    <row r="29" spans="1:12">
      <c r="A29" s="2" t="s">
        <v>282</v>
      </c>
      <c r="B29" s="8"/>
      <c r="C29" s="9" t="s">
        <v>283</v>
      </c>
      <c r="D29" s="8" t="s">
        <v>100</v>
      </c>
      <c r="E29" s="10">
        <v>12</v>
      </c>
      <c r="F29" s="13">
        <f>+I29/E29</f>
        <v>0.29166666666666669</v>
      </c>
      <c r="G29" s="10">
        <v>0.1</v>
      </c>
      <c r="H29" s="10" t="s">
        <v>228</v>
      </c>
      <c r="I29" s="10">
        <v>3.5</v>
      </c>
      <c r="J29" s="14">
        <v>5000</v>
      </c>
      <c r="K29" s="14">
        <f t="shared" si="1"/>
        <v>17500</v>
      </c>
      <c r="L29" s="10">
        <v>0</v>
      </c>
    </row>
    <row r="30" spans="1:12">
      <c r="A30" s="2" t="s">
        <v>284</v>
      </c>
      <c r="B30" s="8"/>
      <c r="C30" s="9" t="s">
        <v>285</v>
      </c>
      <c r="D30" s="8" t="s">
        <v>213</v>
      </c>
      <c r="E30" s="10">
        <v>34</v>
      </c>
      <c r="F30" s="10">
        <f>22/34</f>
        <v>0.6470588235294118</v>
      </c>
      <c r="G30" s="10">
        <v>0.1</v>
      </c>
      <c r="H30" s="10" t="s">
        <v>228</v>
      </c>
      <c r="I30" s="10">
        <v>22</v>
      </c>
      <c r="J30" s="14">
        <v>33939</v>
      </c>
      <c r="K30" s="14">
        <f t="shared" si="1"/>
        <v>746658</v>
      </c>
      <c r="L30" s="10">
        <v>0</v>
      </c>
    </row>
    <row r="31" spans="1:12">
      <c r="B31" s="8"/>
      <c r="C31" s="9" t="s">
        <v>286</v>
      </c>
      <c r="D31" s="8" t="s">
        <v>213</v>
      </c>
      <c r="E31" s="10">
        <v>54</v>
      </c>
      <c r="F31" s="10">
        <f>36/54</f>
        <v>0.66666666666666663</v>
      </c>
      <c r="G31" s="10">
        <v>0.1</v>
      </c>
      <c r="H31" s="10" t="s">
        <v>228</v>
      </c>
      <c r="I31" s="10">
        <v>36</v>
      </c>
      <c r="J31" s="14">
        <v>33939</v>
      </c>
      <c r="K31" s="14">
        <f t="shared" si="1"/>
        <v>1221804</v>
      </c>
      <c r="L31" s="10">
        <v>0</v>
      </c>
    </row>
    <row r="32" spans="1:12">
      <c r="A32" s="2" t="s">
        <v>287</v>
      </c>
      <c r="B32" s="8"/>
      <c r="C32" s="9" t="s">
        <v>288</v>
      </c>
      <c r="D32" s="8" t="s">
        <v>213</v>
      </c>
      <c r="E32" s="10">
        <v>160</v>
      </c>
      <c r="F32" s="10">
        <v>0.47199999999999998</v>
      </c>
      <c r="G32" s="10">
        <v>0.1</v>
      </c>
      <c r="H32" s="10" t="s">
        <v>228</v>
      </c>
      <c r="I32" s="10">
        <v>88</v>
      </c>
      <c r="J32" s="14">
        <v>112881</v>
      </c>
      <c r="K32" s="14">
        <f t="shared" si="1"/>
        <v>9933528</v>
      </c>
      <c r="L32" s="10">
        <v>0</v>
      </c>
    </row>
    <row r="33" spans="1:12">
      <c r="A33" s="2" t="s">
        <v>289</v>
      </c>
      <c r="B33" s="8"/>
      <c r="C33" s="9" t="s">
        <v>290</v>
      </c>
      <c r="D33" s="8" t="s">
        <v>213</v>
      </c>
      <c r="E33" s="10">
        <v>160</v>
      </c>
      <c r="F33" s="10">
        <v>0.91600000000000004</v>
      </c>
      <c r="G33" s="10">
        <v>0.1</v>
      </c>
      <c r="H33" s="10" t="s">
        <v>228</v>
      </c>
      <c r="I33" s="10">
        <v>88</v>
      </c>
      <c r="J33" s="14">
        <v>111354</v>
      </c>
      <c r="K33" s="14">
        <f t="shared" si="1"/>
        <v>9799152</v>
      </c>
      <c r="L33" s="10">
        <v>0</v>
      </c>
    </row>
    <row r="34" spans="1:12">
      <c r="B34" s="8"/>
      <c r="C34" s="9" t="s">
        <v>291</v>
      </c>
      <c r="D34" s="8" t="s">
        <v>213</v>
      </c>
      <c r="E34" s="10">
        <v>1.5</v>
      </c>
      <c r="F34" s="10">
        <f>1/1.5</f>
        <v>0.66666666666666663</v>
      </c>
      <c r="G34" s="10">
        <v>0.1</v>
      </c>
      <c r="H34" s="10" t="s">
        <v>228</v>
      </c>
      <c r="I34" s="10">
        <v>1</v>
      </c>
      <c r="J34" s="14">
        <v>33939</v>
      </c>
      <c r="K34" s="14">
        <f t="shared" si="1"/>
        <v>33939</v>
      </c>
      <c r="L34" s="10">
        <v>0</v>
      </c>
    </row>
    <row r="35" spans="1:12">
      <c r="B35" s="8"/>
      <c r="C35" s="9" t="s">
        <v>292</v>
      </c>
      <c r="D35" s="8" t="s">
        <v>213</v>
      </c>
      <c r="E35" s="10">
        <v>12</v>
      </c>
      <c r="F35" s="10">
        <f>8/12</f>
        <v>0.66666666666666663</v>
      </c>
      <c r="G35" s="10">
        <v>0.1</v>
      </c>
      <c r="H35" s="10" t="s">
        <v>228</v>
      </c>
      <c r="I35" s="10">
        <v>8</v>
      </c>
      <c r="J35" s="14">
        <v>33939</v>
      </c>
      <c r="K35" s="14">
        <f t="shared" si="1"/>
        <v>271512</v>
      </c>
      <c r="L35" s="10">
        <v>0</v>
      </c>
    </row>
    <row r="36" spans="1:12">
      <c r="B36" s="8"/>
      <c r="C36" s="9" t="s">
        <v>293</v>
      </c>
      <c r="D36" s="8" t="s">
        <v>213</v>
      </c>
      <c r="E36" s="10">
        <v>15</v>
      </c>
      <c r="F36" s="10">
        <f>10/15</f>
        <v>0.66666666666666663</v>
      </c>
      <c r="G36" s="10">
        <v>0.1</v>
      </c>
      <c r="H36" s="10" t="s">
        <v>228</v>
      </c>
      <c r="I36" s="10">
        <v>10</v>
      </c>
      <c r="J36" s="14">
        <v>33939</v>
      </c>
      <c r="K36" s="14">
        <f t="shared" si="1"/>
        <v>339390</v>
      </c>
      <c r="L36" s="10">
        <v>0</v>
      </c>
    </row>
    <row r="37" spans="1:12">
      <c r="B37" s="8"/>
      <c r="C37" s="9" t="s">
        <v>294</v>
      </c>
      <c r="D37" s="8" t="s">
        <v>213</v>
      </c>
      <c r="E37" s="10">
        <v>20</v>
      </c>
      <c r="F37" s="10">
        <f>13/20</f>
        <v>0.65</v>
      </c>
      <c r="G37" s="10">
        <v>0.1</v>
      </c>
      <c r="H37" s="10" t="s">
        <v>228</v>
      </c>
      <c r="I37" s="10">
        <v>13</v>
      </c>
      <c r="J37" s="14">
        <v>33939</v>
      </c>
      <c r="K37" s="14">
        <f t="shared" si="1"/>
        <v>441207</v>
      </c>
      <c r="L37" s="10">
        <v>0</v>
      </c>
    </row>
    <row r="38" spans="1:12">
      <c r="B38" s="8"/>
      <c r="C38" s="9" t="s">
        <v>295</v>
      </c>
      <c r="D38" s="8" t="s">
        <v>296</v>
      </c>
      <c r="E38" s="10">
        <v>25</v>
      </c>
      <c r="F38" s="10">
        <f>17/25</f>
        <v>0.68</v>
      </c>
      <c r="G38" s="10">
        <v>0.1</v>
      </c>
      <c r="H38" s="10" t="s">
        <v>228</v>
      </c>
      <c r="I38" s="10">
        <v>17</v>
      </c>
      <c r="J38" s="14">
        <v>33939</v>
      </c>
      <c r="K38" s="14">
        <f t="shared" si="1"/>
        <v>576963</v>
      </c>
      <c r="L38" s="10">
        <v>0</v>
      </c>
    </row>
    <row r="39" spans="1:12">
      <c r="B39" s="8"/>
      <c r="C39" s="9" t="s">
        <v>297</v>
      </c>
      <c r="D39" s="8" t="s">
        <v>296</v>
      </c>
      <c r="E39" s="10">
        <v>31</v>
      </c>
      <c r="F39" s="10">
        <f>21/31</f>
        <v>0.67741935483870963</v>
      </c>
      <c r="G39" s="10">
        <v>0.1</v>
      </c>
      <c r="H39" s="10" t="s">
        <v>228</v>
      </c>
      <c r="I39" s="10">
        <v>21</v>
      </c>
      <c r="J39" s="14">
        <v>33939</v>
      </c>
      <c r="K39" s="14">
        <f t="shared" si="1"/>
        <v>712719</v>
      </c>
      <c r="L39" s="10">
        <v>0</v>
      </c>
    </row>
    <row r="40" spans="1:12">
      <c r="B40" s="8"/>
      <c r="C40" s="9" t="s">
        <v>298</v>
      </c>
      <c r="D40" s="8" t="s">
        <v>296</v>
      </c>
      <c r="E40" s="10">
        <v>109</v>
      </c>
      <c r="F40" s="10">
        <v>0.5</v>
      </c>
      <c r="G40" s="10">
        <v>0.1</v>
      </c>
      <c r="H40" s="10" t="s">
        <v>228</v>
      </c>
      <c r="I40" s="10">
        <v>55</v>
      </c>
      <c r="J40" s="14">
        <v>50000</v>
      </c>
      <c r="K40" s="14">
        <f t="shared" si="1"/>
        <v>2750000</v>
      </c>
      <c r="L40" s="10">
        <v>0</v>
      </c>
    </row>
    <row r="41" spans="1:12">
      <c r="B41" s="8"/>
      <c r="C41" s="9" t="s">
        <v>299</v>
      </c>
      <c r="D41" s="8" t="s">
        <v>296</v>
      </c>
      <c r="E41" s="10">
        <v>67</v>
      </c>
      <c r="F41" s="10">
        <v>0.8</v>
      </c>
      <c r="G41" s="10">
        <v>0.1</v>
      </c>
      <c r="H41" s="10" t="s">
        <v>228</v>
      </c>
      <c r="I41" s="10">
        <v>54</v>
      </c>
      <c r="J41" s="14">
        <v>43750</v>
      </c>
      <c r="K41" s="14">
        <f t="shared" si="1"/>
        <v>2362500</v>
      </c>
      <c r="L41" s="10">
        <v>0</v>
      </c>
    </row>
    <row r="42" spans="1:12">
      <c r="B42" s="8"/>
      <c r="C42" s="9" t="s">
        <v>300</v>
      </c>
      <c r="D42" s="8" t="s">
        <v>296</v>
      </c>
      <c r="E42" s="10">
        <v>268</v>
      </c>
      <c r="F42" s="10">
        <v>0.9</v>
      </c>
      <c r="G42" s="10">
        <v>0.1</v>
      </c>
      <c r="H42" s="10" t="s">
        <v>228</v>
      </c>
      <c r="I42" s="10">
        <v>241</v>
      </c>
      <c r="J42" s="14">
        <v>52778</v>
      </c>
      <c r="K42" s="14">
        <f t="shared" si="1"/>
        <v>12719498</v>
      </c>
      <c r="L42" s="10">
        <v>0</v>
      </c>
    </row>
    <row r="43" spans="1:12">
      <c r="B43" s="8"/>
      <c r="C43" s="9" t="s">
        <v>301</v>
      </c>
      <c r="D43" s="8" t="s">
        <v>296</v>
      </c>
      <c r="E43" s="10">
        <v>72</v>
      </c>
      <c r="F43" s="10">
        <v>1.4</v>
      </c>
      <c r="G43" s="10">
        <v>0.1</v>
      </c>
      <c r="H43" s="10" t="s">
        <v>228</v>
      </c>
      <c r="I43" s="10">
        <v>101</v>
      </c>
      <c r="J43" s="14">
        <v>44643</v>
      </c>
      <c r="K43" s="14">
        <f t="shared" si="1"/>
        <v>4508943</v>
      </c>
      <c r="L43" s="10">
        <v>0</v>
      </c>
    </row>
    <row r="44" spans="1:12">
      <c r="B44" s="8"/>
      <c r="C44" s="9" t="s">
        <v>302</v>
      </c>
      <c r="D44" s="8" t="s">
        <v>296</v>
      </c>
      <c r="E44" s="10">
        <v>633</v>
      </c>
      <c r="F44" s="10">
        <v>0.2</v>
      </c>
      <c r="G44" s="10">
        <v>0.1</v>
      </c>
      <c r="H44" s="10" t="s">
        <v>228</v>
      </c>
      <c r="I44" s="10">
        <v>127</v>
      </c>
      <c r="J44" s="14">
        <v>25000</v>
      </c>
      <c r="K44" s="14">
        <f t="shared" si="1"/>
        <v>3175000</v>
      </c>
      <c r="L44" s="10">
        <v>0</v>
      </c>
    </row>
    <row r="45" spans="1:12">
      <c r="B45" s="8"/>
      <c r="C45" s="9" t="s">
        <v>303</v>
      </c>
      <c r="D45" s="8" t="s">
        <v>296</v>
      </c>
      <c r="E45" s="10">
        <v>195</v>
      </c>
      <c r="F45" s="10">
        <v>0.3</v>
      </c>
      <c r="G45" s="10">
        <v>0.1</v>
      </c>
      <c r="H45" s="10" t="s">
        <v>228</v>
      </c>
      <c r="I45" s="10">
        <v>59</v>
      </c>
      <c r="J45" s="14">
        <v>20000</v>
      </c>
      <c r="K45" s="14">
        <f t="shared" si="1"/>
        <v>1180000</v>
      </c>
      <c r="L45" s="10">
        <v>0</v>
      </c>
    </row>
    <row r="46" spans="1:12">
      <c r="B46" s="8"/>
      <c r="C46" s="9" t="s">
        <v>304</v>
      </c>
      <c r="D46" s="8" t="s">
        <v>296</v>
      </c>
      <c r="E46" s="10">
        <v>148</v>
      </c>
      <c r="F46" s="10">
        <v>0.3</v>
      </c>
      <c r="G46" s="10">
        <v>0.1</v>
      </c>
      <c r="H46" s="10" t="s">
        <v>228</v>
      </c>
      <c r="I46" s="10">
        <v>44</v>
      </c>
      <c r="J46" s="14">
        <v>33333</v>
      </c>
      <c r="K46" s="14">
        <f t="shared" si="1"/>
        <v>1466652</v>
      </c>
      <c r="L46" s="10">
        <v>0</v>
      </c>
    </row>
    <row r="47" spans="1:12">
      <c r="B47" s="8"/>
      <c r="C47" s="9" t="s">
        <v>305</v>
      </c>
      <c r="D47" s="8" t="s">
        <v>296</v>
      </c>
      <c r="E47" s="10">
        <v>449</v>
      </c>
      <c r="F47" s="10">
        <v>0.45</v>
      </c>
      <c r="G47" s="10">
        <v>0.1</v>
      </c>
      <c r="H47" s="10" t="s">
        <v>228</v>
      </c>
      <c r="I47" s="10">
        <v>202</v>
      </c>
      <c r="J47" s="14">
        <v>26667</v>
      </c>
      <c r="K47" s="14">
        <f t="shared" si="1"/>
        <v>5386734</v>
      </c>
      <c r="L47" s="10">
        <v>0</v>
      </c>
    </row>
    <row r="48" spans="1:12">
      <c r="B48" s="8"/>
      <c r="C48" s="9" t="s">
        <v>306</v>
      </c>
      <c r="D48" s="8" t="s">
        <v>296</v>
      </c>
      <c r="E48" s="10">
        <v>218</v>
      </c>
      <c r="F48" s="10">
        <v>0.4</v>
      </c>
      <c r="G48" s="10">
        <v>0.1</v>
      </c>
      <c r="H48" s="10" t="s">
        <v>228</v>
      </c>
      <c r="I48" s="10">
        <v>87</v>
      </c>
      <c r="J48" s="14">
        <v>43750</v>
      </c>
      <c r="K48" s="14">
        <f t="shared" si="1"/>
        <v>3806250</v>
      </c>
      <c r="L48" s="10">
        <v>0</v>
      </c>
    </row>
    <row r="49" spans="1:12">
      <c r="B49" s="8"/>
      <c r="C49" s="12" t="s">
        <v>307</v>
      </c>
      <c r="D49" s="8" t="s">
        <v>228</v>
      </c>
      <c r="E49" s="10">
        <v>167</v>
      </c>
      <c r="F49" s="13">
        <v>1</v>
      </c>
      <c r="G49" s="10">
        <v>0.1</v>
      </c>
      <c r="H49" s="10" t="s">
        <v>228</v>
      </c>
      <c r="I49" s="10">
        <v>167</v>
      </c>
      <c r="J49" s="14">
        <v>14463</v>
      </c>
      <c r="K49" s="14">
        <f t="shared" si="1"/>
        <v>2415321</v>
      </c>
      <c r="L49" s="10">
        <v>0</v>
      </c>
    </row>
    <row r="50" spans="1:12">
      <c r="A50" s="2" t="s">
        <v>308</v>
      </c>
      <c r="B50" s="8"/>
      <c r="C50" s="9" t="s">
        <v>309</v>
      </c>
      <c r="D50" s="8" t="s">
        <v>213</v>
      </c>
      <c r="E50" s="10">
        <v>5011</v>
      </c>
      <c r="F50" s="10">
        <v>0.14799999999999999</v>
      </c>
      <c r="G50" s="10">
        <v>0.1</v>
      </c>
      <c r="H50" s="10" t="s">
        <v>228</v>
      </c>
      <c r="I50" s="10">
        <v>747</v>
      </c>
      <c r="J50" s="14">
        <v>14463</v>
      </c>
      <c r="K50" s="14">
        <f t="shared" si="1"/>
        <v>10803861</v>
      </c>
      <c r="L50" s="10">
        <v>0</v>
      </c>
    </row>
    <row r="51" spans="1:12">
      <c r="B51" s="8"/>
      <c r="C51" s="9" t="s">
        <v>310</v>
      </c>
      <c r="D51" s="8" t="s">
        <v>228</v>
      </c>
      <c r="E51" s="10">
        <v>1756</v>
      </c>
      <c r="F51" s="10">
        <v>1.0089999999999999</v>
      </c>
      <c r="G51" s="10">
        <v>0.1</v>
      </c>
      <c r="H51" s="10" t="s">
        <v>228</v>
      </c>
      <c r="I51" s="10">
        <v>1773</v>
      </c>
      <c r="J51" s="14">
        <v>15385</v>
      </c>
      <c r="K51" s="14">
        <f t="shared" si="1"/>
        <v>27277605</v>
      </c>
      <c r="L51" s="10">
        <v>0</v>
      </c>
    </row>
    <row r="52" spans="1:12">
      <c r="A52" s="2" t="s">
        <v>311</v>
      </c>
      <c r="B52" s="8"/>
      <c r="C52" s="9" t="s">
        <v>312</v>
      </c>
      <c r="D52" s="8" t="s">
        <v>296</v>
      </c>
      <c r="E52" s="10">
        <v>7373</v>
      </c>
      <c r="F52" s="10">
        <v>0.19500000000000001</v>
      </c>
      <c r="G52" s="10">
        <v>0.1</v>
      </c>
      <c r="H52" s="10" t="s">
        <v>228</v>
      </c>
      <c r="I52" s="10">
        <v>1438</v>
      </c>
      <c r="J52" s="14">
        <v>15385</v>
      </c>
      <c r="K52" s="14">
        <f t="shared" si="1"/>
        <v>22123630</v>
      </c>
      <c r="L52" s="10">
        <v>0</v>
      </c>
    </row>
    <row r="53" spans="1:12">
      <c r="B53" s="8"/>
      <c r="C53" s="9" t="s">
        <v>313</v>
      </c>
      <c r="D53" s="8" t="s">
        <v>213</v>
      </c>
      <c r="E53" s="10">
        <v>2857</v>
      </c>
      <c r="F53" s="10">
        <v>0.19500000000000001</v>
      </c>
      <c r="G53" s="10">
        <v>0.1</v>
      </c>
      <c r="H53" s="10" t="s">
        <v>228</v>
      </c>
      <c r="I53" s="10">
        <v>557</v>
      </c>
      <c r="J53" s="14">
        <v>15385</v>
      </c>
      <c r="K53" s="14">
        <f t="shared" si="1"/>
        <v>8569445</v>
      </c>
      <c r="L53" s="10">
        <v>0</v>
      </c>
    </row>
    <row r="54" spans="1:12">
      <c r="A54" s="2" t="s">
        <v>314</v>
      </c>
      <c r="B54" s="8"/>
      <c r="C54" s="9" t="s">
        <v>315</v>
      </c>
      <c r="D54" s="8" t="s">
        <v>213</v>
      </c>
      <c r="E54" s="10">
        <v>15926</v>
      </c>
      <c r="F54" s="10">
        <v>0.27500000000000002</v>
      </c>
      <c r="G54" s="10">
        <v>0.1</v>
      </c>
      <c r="H54" s="10" t="s">
        <v>228</v>
      </c>
      <c r="I54" s="10">
        <v>4380</v>
      </c>
      <c r="J54" s="14">
        <v>15255</v>
      </c>
      <c r="K54" s="14">
        <f t="shared" si="1"/>
        <v>66816900</v>
      </c>
      <c r="L54" s="10">
        <v>0</v>
      </c>
    </row>
    <row r="55" spans="1:12">
      <c r="A55" s="2" t="s">
        <v>316</v>
      </c>
      <c r="B55" s="8"/>
      <c r="C55" s="9" t="s">
        <v>317</v>
      </c>
      <c r="D55" s="8" t="s">
        <v>213</v>
      </c>
      <c r="E55" s="10">
        <v>6129</v>
      </c>
      <c r="F55" s="10">
        <v>0.15</v>
      </c>
      <c r="G55" s="10">
        <v>0.1</v>
      </c>
      <c r="H55" s="10" t="s">
        <v>228</v>
      </c>
      <c r="I55" s="10">
        <v>919</v>
      </c>
      <c r="J55" s="14">
        <v>12533</v>
      </c>
      <c r="K55" s="14">
        <f t="shared" si="1"/>
        <v>11517827</v>
      </c>
      <c r="L55" s="10">
        <v>0</v>
      </c>
    </row>
    <row r="56" spans="1:12">
      <c r="A56" s="2" t="s">
        <v>318</v>
      </c>
      <c r="B56" s="8"/>
      <c r="C56" s="9" t="s">
        <v>319</v>
      </c>
      <c r="D56" s="8" t="s">
        <v>213</v>
      </c>
      <c r="E56" s="10">
        <v>11735</v>
      </c>
      <c r="F56" s="10">
        <v>0.21</v>
      </c>
      <c r="G56" s="10">
        <v>0.1</v>
      </c>
      <c r="H56" s="10" t="s">
        <v>228</v>
      </c>
      <c r="I56" s="10">
        <v>2464</v>
      </c>
      <c r="J56" s="14">
        <v>12857</v>
      </c>
      <c r="K56" s="14">
        <f t="shared" si="1"/>
        <v>31679648</v>
      </c>
      <c r="L56" s="10">
        <v>0</v>
      </c>
    </row>
    <row r="57" spans="1:12">
      <c r="A57" s="2" t="s">
        <v>320</v>
      </c>
      <c r="B57" s="8"/>
      <c r="C57" s="9" t="s">
        <v>321</v>
      </c>
      <c r="D57" s="8" t="s">
        <v>213</v>
      </c>
      <c r="E57" s="10">
        <v>5780</v>
      </c>
      <c r="F57" s="10">
        <v>0.26</v>
      </c>
      <c r="G57" s="10">
        <v>0.1</v>
      </c>
      <c r="H57" s="10" t="s">
        <v>228</v>
      </c>
      <c r="I57" s="10">
        <v>1503</v>
      </c>
      <c r="J57" s="14">
        <v>14462</v>
      </c>
      <c r="K57" s="14">
        <f t="shared" si="1"/>
        <v>21736386</v>
      </c>
      <c r="L57" s="10">
        <v>0</v>
      </c>
    </row>
    <row r="58" spans="1:12">
      <c r="A58" s="2" t="s">
        <v>322</v>
      </c>
      <c r="B58" s="8"/>
      <c r="C58" s="9" t="s">
        <v>323</v>
      </c>
      <c r="D58" s="8" t="s">
        <v>213</v>
      </c>
      <c r="E58" s="10">
        <v>5780</v>
      </c>
      <c r="F58" s="10">
        <v>0.4</v>
      </c>
      <c r="G58" s="10">
        <v>0.1</v>
      </c>
      <c r="H58" s="10" t="s">
        <v>228</v>
      </c>
      <c r="I58" s="10">
        <v>1503</v>
      </c>
      <c r="J58" s="14">
        <v>15000</v>
      </c>
      <c r="K58" s="14">
        <f t="shared" si="1"/>
        <v>22545000</v>
      </c>
      <c r="L58" s="10">
        <v>0</v>
      </c>
    </row>
    <row r="59" spans="1:12">
      <c r="B59" s="8"/>
      <c r="C59" s="9" t="s">
        <v>324</v>
      </c>
      <c r="D59" s="8" t="s">
        <v>213</v>
      </c>
      <c r="E59" s="10">
        <v>39</v>
      </c>
      <c r="F59" s="10"/>
      <c r="G59" s="10">
        <v>0.1</v>
      </c>
      <c r="H59" s="10" t="s">
        <v>228</v>
      </c>
      <c r="I59" s="10">
        <v>18</v>
      </c>
      <c r="J59" s="14">
        <v>6198</v>
      </c>
      <c r="K59" s="14">
        <f t="shared" si="1"/>
        <v>111564</v>
      </c>
      <c r="L59" s="10">
        <v>0</v>
      </c>
    </row>
    <row r="60" spans="1:12">
      <c r="B60" s="8"/>
      <c r="C60" s="9" t="s">
        <v>325</v>
      </c>
      <c r="D60" s="8" t="s">
        <v>14</v>
      </c>
      <c r="E60" s="10">
        <v>77</v>
      </c>
      <c r="F60" s="10">
        <v>7</v>
      </c>
      <c r="G60" s="10">
        <v>0.1</v>
      </c>
      <c r="H60" s="10" t="s">
        <v>228</v>
      </c>
      <c r="I60" s="10">
        <v>539</v>
      </c>
      <c r="J60" s="14">
        <v>5000</v>
      </c>
      <c r="K60" s="14">
        <f t="shared" si="1"/>
        <v>2695000</v>
      </c>
      <c r="L60" s="10">
        <v>0</v>
      </c>
    </row>
    <row r="61" spans="1:12">
      <c r="A61" s="2" t="s">
        <v>326</v>
      </c>
      <c r="B61" s="8"/>
      <c r="C61" s="9" t="s">
        <v>327</v>
      </c>
      <c r="D61" s="8" t="s">
        <v>100</v>
      </c>
      <c r="E61" s="10">
        <v>27</v>
      </c>
      <c r="F61" s="10">
        <v>2.2000000000000002</v>
      </c>
      <c r="G61" s="10">
        <v>0.1</v>
      </c>
      <c r="H61" s="10" t="s">
        <v>228</v>
      </c>
      <c r="I61" s="10">
        <v>59</v>
      </c>
      <c r="J61" s="14">
        <v>5000</v>
      </c>
      <c r="K61" s="14">
        <f t="shared" si="1"/>
        <v>295000</v>
      </c>
      <c r="L61" s="10">
        <v>0</v>
      </c>
    </row>
    <row r="62" spans="1:12">
      <c r="B62" s="8"/>
      <c r="C62" s="9" t="s">
        <v>328</v>
      </c>
      <c r="D62" s="8" t="s">
        <v>100</v>
      </c>
      <c r="E62" s="10">
        <v>60</v>
      </c>
      <c r="F62" s="10">
        <v>2.2000000000000002</v>
      </c>
      <c r="G62" s="10">
        <v>0.1</v>
      </c>
      <c r="H62" s="10" t="s">
        <v>228</v>
      </c>
      <c r="I62" s="10">
        <v>132</v>
      </c>
      <c r="J62" s="14">
        <v>5000</v>
      </c>
      <c r="K62" s="14">
        <f t="shared" si="1"/>
        <v>660000</v>
      </c>
      <c r="L62" s="10">
        <v>0</v>
      </c>
    </row>
    <row r="63" spans="1:12">
      <c r="B63" s="8"/>
      <c r="C63" s="9" t="s">
        <v>329</v>
      </c>
      <c r="D63" s="8" t="s">
        <v>100</v>
      </c>
      <c r="E63" s="10">
        <v>94</v>
      </c>
      <c r="F63" s="10">
        <v>2.2000000000000002</v>
      </c>
      <c r="G63" s="10">
        <v>0.1</v>
      </c>
      <c r="H63" s="10" t="s">
        <v>228</v>
      </c>
      <c r="I63" s="10">
        <v>207</v>
      </c>
      <c r="J63" s="14">
        <v>5000</v>
      </c>
      <c r="K63" s="14">
        <f t="shared" si="1"/>
        <v>1035000</v>
      </c>
      <c r="L63" s="10">
        <v>0</v>
      </c>
    </row>
    <row r="64" spans="1:12">
      <c r="B64" s="8"/>
      <c r="C64" s="9" t="s">
        <v>330</v>
      </c>
      <c r="D64" s="8" t="s">
        <v>100</v>
      </c>
      <c r="E64" s="10">
        <v>62</v>
      </c>
      <c r="F64" s="10">
        <v>2.2000000000000002</v>
      </c>
      <c r="G64" s="10">
        <v>0.1</v>
      </c>
      <c r="H64" s="10" t="s">
        <v>228</v>
      </c>
      <c r="I64" s="10">
        <v>136</v>
      </c>
      <c r="J64" s="14">
        <v>5000</v>
      </c>
      <c r="K64" s="14">
        <f t="shared" si="1"/>
        <v>680000</v>
      </c>
      <c r="L64" s="10">
        <v>0</v>
      </c>
    </row>
    <row r="65" spans="1:15">
      <c r="A65" s="2" t="s">
        <v>331</v>
      </c>
      <c r="B65" s="8"/>
      <c r="C65" s="9" t="s">
        <v>332</v>
      </c>
      <c r="D65" s="8" t="s">
        <v>14</v>
      </c>
      <c r="E65" s="10">
        <v>25</v>
      </c>
      <c r="F65" s="10">
        <v>3</v>
      </c>
      <c r="G65" s="10">
        <v>0.1</v>
      </c>
      <c r="H65" s="10" t="s">
        <v>228</v>
      </c>
      <c r="I65" s="10">
        <v>75</v>
      </c>
      <c r="J65" s="14">
        <v>5000</v>
      </c>
      <c r="K65" s="14">
        <f t="shared" si="1"/>
        <v>375000</v>
      </c>
      <c r="L65" s="10">
        <v>0</v>
      </c>
    </row>
    <row r="66" spans="1:15">
      <c r="A66" s="2" t="s">
        <v>333</v>
      </c>
      <c r="B66" s="8"/>
      <c r="C66" s="9" t="s">
        <v>334</v>
      </c>
      <c r="D66" s="8" t="s">
        <v>213</v>
      </c>
      <c r="E66" s="10">
        <v>173</v>
      </c>
      <c r="F66" s="10">
        <v>0.84</v>
      </c>
      <c r="G66" s="10">
        <v>0.1</v>
      </c>
      <c r="H66" s="10" t="s">
        <v>228</v>
      </c>
      <c r="I66" s="10">
        <v>145</v>
      </c>
      <c r="J66" s="14">
        <v>9643</v>
      </c>
      <c r="K66" s="14">
        <f t="shared" si="1"/>
        <v>1398235</v>
      </c>
      <c r="L66" s="10">
        <v>0</v>
      </c>
    </row>
    <row r="67" spans="1:15">
      <c r="A67" s="2" t="s">
        <v>335</v>
      </c>
      <c r="B67" s="8"/>
      <c r="C67" s="9" t="s">
        <v>336</v>
      </c>
      <c r="D67" s="8" t="s">
        <v>213</v>
      </c>
      <c r="E67" s="10">
        <v>173</v>
      </c>
      <c r="F67" s="10">
        <v>0.74</v>
      </c>
      <c r="G67" s="10">
        <v>0.1</v>
      </c>
      <c r="H67" s="10" t="s">
        <v>228</v>
      </c>
      <c r="I67" s="10">
        <v>145</v>
      </c>
      <c r="J67" s="14">
        <v>9643</v>
      </c>
      <c r="K67" s="14">
        <f t="shared" si="1"/>
        <v>1398235</v>
      </c>
      <c r="L67" s="10">
        <v>0</v>
      </c>
      <c r="M67" s="3" t="s">
        <v>337</v>
      </c>
    </row>
    <row r="68" spans="1:15">
      <c r="A68" s="2" t="s">
        <v>338</v>
      </c>
      <c r="B68" s="8"/>
      <c r="C68" s="9" t="s">
        <v>339</v>
      </c>
      <c r="D68" s="8" t="s">
        <v>213</v>
      </c>
      <c r="E68" s="10">
        <v>173</v>
      </c>
      <c r="F68" s="10">
        <v>1.3440000000000001</v>
      </c>
      <c r="G68" s="10">
        <v>0.1</v>
      </c>
      <c r="H68" s="10" t="s">
        <v>228</v>
      </c>
      <c r="I68" s="10">
        <v>145</v>
      </c>
      <c r="J68" s="14">
        <v>9643</v>
      </c>
      <c r="K68" s="14">
        <f>J68*I68</f>
        <v>1398235</v>
      </c>
      <c r="L68" s="10">
        <v>0</v>
      </c>
      <c r="M68" s="3" t="s">
        <v>337</v>
      </c>
    </row>
    <row r="69" spans="1:15">
      <c r="A69" s="2" t="s">
        <v>340</v>
      </c>
      <c r="B69" s="8"/>
      <c r="C69" s="9" t="s">
        <v>341</v>
      </c>
      <c r="D69" s="8" t="s">
        <v>213</v>
      </c>
      <c r="E69" s="10">
        <v>173</v>
      </c>
      <c r="F69" s="10">
        <v>1.671</v>
      </c>
      <c r="G69" s="10">
        <v>0.1</v>
      </c>
      <c r="H69" s="10" t="s">
        <v>228</v>
      </c>
      <c r="I69" s="10">
        <v>145</v>
      </c>
      <c r="J69" s="14">
        <v>9643</v>
      </c>
      <c r="K69" s="14">
        <f>J69*I69</f>
        <v>1398235</v>
      </c>
      <c r="L69" s="10">
        <v>0</v>
      </c>
      <c r="M69" s="3" t="s">
        <v>337</v>
      </c>
    </row>
    <row r="70" spans="1:15">
      <c r="A70" s="2" t="s">
        <v>342</v>
      </c>
      <c r="B70" s="8"/>
      <c r="C70" s="9" t="s">
        <v>343</v>
      </c>
      <c r="D70" s="8" t="s">
        <v>14</v>
      </c>
      <c r="E70" s="10">
        <v>9</v>
      </c>
      <c r="F70" s="10">
        <v>6</v>
      </c>
      <c r="G70" s="10">
        <v>0.1</v>
      </c>
      <c r="H70" s="10" t="s">
        <v>228</v>
      </c>
      <c r="I70" s="10">
        <v>54</v>
      </c>
      <c r="J70" s="14">
        <v>5000</v>
      </c>
      <c r="K70" s="14">
        <f t="shared" si="1"/>
        <v>270000</v>
      </c>
      <c r="L70" s="10">
        <v>0</v>
      </c>
    </row>
    <row r="71" spans="1:15">
      <c r="B71" s="8"/>
      <c r="C71" s="9" t="s">
        <v>344</v>
      </c>
      <c r="D71" s="8" t="s">
        <v>345</v>
      </c>
      <c r="E71" s="10">
        <v>90</v>
      </c>
      <c r="F71" s="10">
        <v>0.5</v>
      </c>
      <c r="G71" s="10">
        <v>0.1</v>
      </c>
      <c r="H71" s="10" t="s">
        <v>228</v>
      </c>
      <c r="I71" s="10">
        <v>45</v>
      </c>
      <c r="J71" s="14">
        <v>5000</v>
      </c>
      <c r="K71" s="14">
        <f t="shared" si="1"/>
        <v>225000</v>
      </c>
      <c r="L71" s="10">
        <v>0</v>
      </c>
    </row>
    <row r="72" spans="1:15">
      <c r="A72" s="2" t="s">
        <v>346</v>
      </c>
      <c r="B72" s="8"/>
      <c r="C72" s="9" t="s">
        <v>347</v>
      </c>
      <c r="D72" s="8" t="s">
        <v>100</v>
      </c>
      <c r="E72" s="10">
        <v>12</v>
      </c>
      <c r="F72" s="10">
        <v>0.5</v>
      </c>
      <c r="G72" s="10">
        <v>0.1</v>
      </c>
      <c r="H72" s="10" t="s">
        <v>228</v>
      </c>
      <c r="I72" s="10">
        <v>6</v>
      </c>
      <c r="J72" s="14">
        <v>5000</v>
      </c>
      <c r="K72" s="14">
        <f t="shared" si="1"/>
        <v>30000</v>
      </c>
      <c r="L72" s="10">
        <v>0</v>
      </c>
    </row>
    <row r="73" spans="1:15">
      <c r="B73" s="8"/>
      <c r="C73" s="9" t="s">
        <v>348</v>
      </c>
      <c r="D73" s="8" t="s">
        <v>100</v>
      </c>
      <c r="E73" s="10">
        <v>26</v>
      </c>
      <c r="F73" s="10">
        <v>0.5</v>
      </c>
      <c r="G73" s="10">
        <v>0.1</v>
      </c>
      <c r="H73" s="10" t="s">
        <v>228</v>
      </c>
      <c r="I73" s="10">
        <v>13</v>
      </c>
      <c r="J73" s="14">
        <v>5000</v>
      </c>
      <c r="K73" s="14">
        <f t="shared" si="1"/>
        <v>65000</v>
      </c>
      <c r="L73" s="10">
        <v>0</v>
      </c>
      <c r="M73" s="3">
        <v>462</v>
      </c>
      <c r="N73" s="3">
        <v>349</v>
      </c>
      <c r="O73" s="3">
        <f>+M73-N73</f>
        <v>113</v>
      </c>
    </row>
    <row r="74" spans="1:15">
      <c r="A74" s="2" t="s">
        <v>349</v>
      </c>
      <c r="B74" s="8"/>
      <c r="C74" s="9" t="s">
        <v>350</v>
      </c>
      <c r="D74" s="8" t="s">
        <v>100</v>
      </c>
      <c r="E74" s="10">
        <v>26</v>
      </c>
      <c r="F74" s="10">
        <v>0.23</v>
      </c>
      <c r="G74" s="10">
        <v>0.1</v>
      </c>
      <c r="H74" s="10" t="s">
        <v>228</v>
      </c>
      <c r="I74" s="10">
        <v>6</v>
      </c>
      <c r="J74" s="14">
        <v>5000</v>
      </c>
      <c r="K74" s="14">
        <f t="shared" si="1"/>
        <v>30000</v>
      </c>
      <c r="L74" s="10">
        <v>0</v>
      </c>
      <c r="M74" s="3">
        <v>498</v>
      </c>
      <c r="N74" s="3">
        <v>392</v>
      </c>
      <c r="O74" s="3">
        <f>+M74-N74</f>
        <v>106</v>
      </c>
    </row>
    <row r="75" spans="1:15">
      <c r="A75" s="2" t="s">
        <v>351</v>
      </c>
      <c r="B75" s="8"/>
      <c r="C75" s="9" t="s">
        <v>352</v>
      </c>
      <c r="D75" s="8" t="s">
        <v>100</v>
      </c>
      <c r="E75" s="10">
        <v>1</v>
      </c>
      <c r="F75" s="10">
        <v>1.2</v>
      </c>
      <c r="G75" s="10">
        <v>0</v>
      </c>
      <c r="H75" s="10" t="s">
        <v>228</v>
      </c>
      <c r="I75" s="10">
        <v>1.2</v>
      </c>
      <c r="J75" s="14">
        <v>5000</v>
      </c>
      <c r="K75" s="14">
        <f t="shared" si="1"/>
        <v>6000</v>
      </c>
      <c r="L75" s="10">
        <v>0</v>
      </c>
      <c r="M75" s="3">
        <f>+SUM(M73:M74)</f>
        <v>960</v>
      </c>
      <c r="N75" s="3">
        <f>+SUM(N73:N74)</f>
        <v>741</v>
      </c>
      <c r="O75" s="3">
        <f>+SUM(O73:O74)</f>
        <v>219</v>
      </c>
    </row>
    <row r="76" spans="1:15">
      <c r="A76" s="2" t="s">
        <v>353</v>
      </c>
      <c r="B76" s="8"/>
      <c r="C76" s="9" t="s">
        <v>354</v>
      </c>
      <c r="D76" s="8" t="s">
        <v>100</v>
      </c>
      <c r="E76" s="10">
        <v>148</v>
      </c>
      <c r="F76" s="10">
        <v>1.8</v>
      </c>
      <c r="G76" s="10">
        <v>0</v>
      </c>
      <c r="H76" s="10" t="s">
        <v>228</v>
      </c>
      <c r="I76" s="10">
        <v>266</v>
      </c>
      <c r="J76" s="14">
        <v>5000</v>
      </c>
      <c r="K76" s="14">
        <f t="shared" si="1"/>
        <v>1330000</v>
      </c>
      <c r="L76" s="10">
        <v>0</v>
      </c>
    </row>
    <row r="77" spans="1:15">
      <c r="A77" s="2" t="s">
        <v>355</v>
      </c>
      <c r="B77" s="8"/>
      <c r="C77" s="9" t="s">
        <v>356</v>
      </c>
      <c r="D77" s="8" t="s">
        <v>100</v>
      </c>
      <c r="E77" s="10">
        <v>58</v>
      </c>
      <c r="F77" s="10">
        <v>2.4</v>
      </c>
      <c r="G77" s="10">
        <v>0</v>
      </c>
      <c r="H77" s="10" t="s">
        <v>228</v>
      </c>
      <c r="I77" s="10">
        <v>139</v>
      </c>
      <c r="J77" s="14">
        <v>5000</v>
      </c>
      <c r="K77" s="14">
        <f t="shared" si="1"/>
        <v>695000</v>
      </c>
      <c r="L77" s="10">
        <v>0</v>
      </c>
    </row>
    <row r="78" spans="1:15">
      <c r="A78" s="2" t="s">
        <v>357</v>
      </c>
      <c r="B78" s="8"/>
      <c r="C78" s="9" t="s">
        <v>358</v>
      </c>
      <c r="D78" s="8" t="s">
        <v>100</v>
      </c>
      <c r="E78" s="10">
        <v>36</v>
      </c>
      <c r="F78" s="10">
        <v>1</v>
      </c>
      <c r="G78" s="10">
        <v>0</v>
      </c>
      <c r="H78" s="10" t="s">
        <v>345</v>
      </c>
      <c r="I78" s="10">
        <v>36</v>
      </c>
      <c r="J78" s="14">
        <v>0</v>
      </c>
      <c r="K78" s="14">
        <f t="shared" si="1"/>
        <v>0</v>
      </c>
      <c r="L78" s="10">
        <v>0</v>
      </c>
    </row>
    <row r="79" spans="1:15">
      <c r="B79" s="8"/>
      <c r="C79" s="9" t="s">
        <v>359</v>
      </c>
      <c r="D79" s="8" t="s">
        <v>100</v>
      </c>
      <c r="E79" s="10">
        <v>122</v>
      </c>
      <c r="F79" s="10">
        <v>1</v>
      </c>
      <c r="G79" s="10">
        <v>0</v>
      </c>
      <c r="H79" s="10" t="s">
        <v>100</v>
      </c>
      <c r="I79" s="10">
        <v>122</v>
      </c>
      <c r="J79" s="14">
        <v>0</v>
      </c>
      <c r="K79" s="14">
        <f t="shared" si="1"/>
        <v>0</v>
      </c>
      <c r="L79" s="10">
        <v>0</v>
      </c>
    </row>
    <row r="80" spans="1:15">
      <c r="B80" s="8"/>
      <c r="C80" s="9" t="s">
        <v>360</v>
      </c>
      <c r="D80" s="8" t="s">
        <v>100</v>
      </c>
      <c r="E80" s="10">
        <v>82</v>
      </c>
      <c r="F80" s="10">
        <v>1</v>
      </c>
      <c r="G80" s="10">
        <v>0</v>
      </c>
      <c r="H80" s="10" t="s">
        <v>228</v>
      </c>
      <c r="I80" s="10">
        <v>82</v>
      </c>
      <c r="J80" s="14">
        <v>0</v>
      </c>
      <c r="K80" s="14">
        <f t="shared" si="1"/>
        <v>0</v>
      </c>
      <c r="L80" s="10">
        <v>0</v>
      </c>
    </row>
    <row r="81" spans="1:12">
      <c r="A81" s="2" t="s">
        <v>361</v>
      </c>
      <c r="B81" s="8"/>
      <c r="C81" s="9" t="s">
        <v>362</v>
      </c>
      <c r="D81" s="8" t="s">
        <v>100</v>
      </c>
      <c r="E81" s="10">
        <v>446</v>
      </c>
      <c r="F81" s="10">
        <v>1</v>
      </c>
      <c r="G81" s="10">
        <v>0</v>
      </c>
      <c r="H81" s="10" t="s">
        <v>100</v>
      </c>
      <c r="I81" s="10">
        <v>446</v>
      </c>
      <c r="J81" s="14">
        <v>0</v>
      </c>
      <c r="K81" s="14">
        <f t="shared" si="1"/>
        <v>0</v>
      </c>
      <c r="L81" s="10">
        <v>0</v>
      </c>
    </row>
    <row r="82" spans="1:12">
      <c r="A82" s="2" t="s">
        <v>363</v>
      </c>
      <c r="B82" s="8"/>
      <c r="C82" s="9" t="s">
        <v>364</v>
      </c>
      <c r="D82" s="8" t="s">
        <v>100</v>
      </c>
      <c r="E82" s="10">
        <v>90</v>
      </c>
      <c r="F82" s="10">
        <v>1</v>
      </c>
      <c r="G82" s="10">
        <v>0</v>
      </c>
      <c r="H82" s="10" t="s">
        <v>100</v>
      </c>
      <c r="I82" s="10">
        <v>90</v>
      </c>
      <c r="J82" s="14">
        <v>0</v>
      </c>
      <c r="K82" s="14">
        <f t="shared" si="1"/>
        <v>0</v>
      </c>
      <c r="L82" s="10">
        <v>0</v>
      </c>
    </row>
    <row r="83" spans="1:12">
      <c r="A83" s="2" t="s">
        <v>365</v>
      </c>
      <c r="B83" s="8"/>
      <c r="C83" s="9" t="s">
        <v>366</v>
      </c>
      <c r="D83" s="8" t="s">
        <v>100</v>
      </c>
      <c r="E83" s="10">
        <v>29</v>
      </c>
      <c r="F83" s="10">
        <v>1</v>
      </c>
      <c r="G83" s="10">
        <v>0</v>
      </c>
      <c r="H83" s="10" t="s">
        <v>100</v>
      </c>
      <c r="I83" s="10">
        <v>29</v>
      </c>
      <c r="J83" s="14">
        <v>0</v>
      </c>
      <c r="K83" s="14">
        <f t="shared" ref="K83:K100" si="2">J83*I83</f>
        <v>0</v>
      </c>
      <c r="L83" s="10">
        <v>0</v>
      </c>
    </row>
    <row r="84" spans="1:12">
      <c r="A84" s="2" t="s">
        <v>367</v>
      </c>
      <c r="B84" s="8"/>
      <c r="C84" s="9" t="s">
        <v>368</v>
      </c>
      <c r="D84" s="8" t="s">
        <v>14</v>
      </c>
      <c r="E84" s="10">
        <v>8</v>
      </c>
      <c r="F84" s="10">
        <v>15</v>
      </c>
      <c r="G84" s="10">
        <v>0.1</v>
      </c>
      <c r="H84" s="10" t="s">
        <v>228</v>
      </c>
      <c r="I84" s="10">
        <v>120</v>
      </c>
      <c r="J84" s="14">
        <v>5000</v>
      </c>
      <c r="K84" s="14">
        <f t="shared" si="2"/>
        <v>600000</v>
      </c>
      <c r="L84" s="10">
        <v>0</v>
      </c>
    </row>
    <row r="85" spans="1:12">
      <c r="A85" s="2" t="s">
        <v>369</v>
      </c>
      <c r="B85" s="8"/>
      <c r="C85" s="9" t="s">
        <v>370</v>
      </c>
      <c r="D85" s="8" t="s">
        <v>14</v>
      </c>
      <c r="E85" s="10">
        <v>2</v>
      </c>
      <c r="F85" s="10">
        <v>1</v>
      </c>
      <c r="G85" s="10">
        <v>0.1</v>
      </c>
      <c r="H85" s="10" t="s">
        <v>228</v>
      </c>
      <c r="I85" s="10">
        <v>2</v>
      </c>
      <c r="J85" s="14">
        <v>100000</v>
      </c>
      <c r="K85" s="14">
        <f t="shared" si="2"/>
        <v>200000</v>
      </c>
      <c r="L85" s="10">
        <v>0</v>
      </c>
    </row>
    <row r="86" spans="1:12">
      <c r="B86" s="8"/>
      <c r="C86" s="9" t="s">
        <v>371</v>
      </c>
      <c r="D86" s="8" t="s">
        <v>100</v>
      </c>
      <c r="E86" s="10">
        <v>67</v>
      </c>
      <c r="F86" s="10">
        <v>2.2000000000000002</v>
      </c>
      <c r="G86" s="10">
        <v>0.1</v>
      </c>
      <c r="H86" s="10" t="s">
        <v>228</v>
      </c>
      <c r="I86" s="10">
        <v>147</v>
      </c>
      <c r="J86" s="14">
        <v>5000</v>
      </c>
      <c r="K86" s="14">
        <f t="shared" si="2"/>
        <v>735000</v>
      </c>
      <c r="L86" s="10">
        <v>0</v>
      </c>
    </row>
    <row r="87" spans="1:12">
      <c r="A87" s="2" t="s">
        <v>372</v>
      </c>
      <c r="B87" s="8"/>
      <c r="C87" s="9" t="s">
        <v>373</v>
      </c>
      <c r="D87" s="8" t="s">
        <v>28</v>
      </c>
      <c r="E87" s="10">
        <v>14</v>
      </c>
      <c r="F87" s="10">
        <v>80</v>
      </c>
      <c r="G87" s="10">
        <v>0.1</v>
      </c>
      <c r="H87" s="10" t="s">
        <v>28</v>
      </c>
      <c r="I87" s="10">
        <v>14</v>
      </c>
      <c r="J87" s="14">
        <v>5000</v>
      </c>
      <c r="K87" s="14">
        <f t="shared" si="2"/>
        <v>70000</v>
      </c>
      <c r="L87" s="10">
        <v>0</v>
      </c>
    </row>
    <row r="88" spans="1:12">
      <c r="A88" s="2" t="s">
        <v>374</v>
      </c>
      <c r="B88" s="8"/>
      <c r="C88" s="9" t="s">
        <v>375</v>
      </c>
      <c r="D88" s="8" t="s">
        <v>28</v>
      </c>
      <c r="E88" s="10">
        <v>4</v>
      </c>
      <c r="F88" s="10">
        <v>95</v>
      </c>
      <c r="G88" s="10">
        <v>0.1</v>
      </c>
      <c r="H88" s="10" t="s">
        <v>28</v>
      </c>
      <c r="I88" s="10">
        <v>4</v>
      </c>
      <c r="J88" s="14">
        <v>5000</v>
      </c>
      <c r="K88" s="14">
        <f t="shared" si="2"/>
        <v>20000</v>
      </c>
      <c r="L88" s="10">
        <v>0</v>
      </c>
    </row>
    <row r="89" spans="1:12">
      <c r="A89" s="2" t="s">
        <v>376</v>
      </c>
      <c r="B89" s="8"/>
      <c r="C89" s="9" t="s">
        <v>377</v>
      </c>
      <c r="D89" s="8" t="s">
        <v>28</v>
      </c>
      <c r="E89" s="10">
        <v>10</v>
      </c>
      <c r="F89" s="10">
        <v>101</v>
      </c>
      <c r="G89" s="10">
        <v>0.1</v>
      </c>
      <c r="H89" s="10" t="s">
        <v>28</v>
      </c>
      <c r="I89" s="10">
        <v>10</v>
      </c>
      <c r="J89" s="14">
        <v>5000</v>
      </c>
      <c r="K89" s="14">
        <f t="shared" si="2"/>
        <v>50000</v>
      </c>
      <c r="L89" s="10">
        <v>0</v>
      </c>
    </row>
    <row r="90" spans="1:12">
      <c r="A90" s="2" t="s">
        <v>378</v>
      </c>
      <c r="B90" s="8"/>
      <c r="C90" s="9" t="s">
        <v>379</v>
      </c>
      <c r="D90" s="8" t="s">
        <v>28</v>
      </c>
      <c r="E90" s="10">
        <v>13</v>
      </c>
      <c r="F90" s="10">
        <v>20</v>
      </c>
      <c r="G90" s="10">
        <v>0.1</v>
      </c>
      <c r="H90" s="10" t="s">
        <v>28</v>
      </c>
      <c r="I90" s="10">
        <v>13</v>
      </c>
      <c r="J90" s="14">
        <v>5000</v>
      </c>
      <c r="K90" s="14">
        <f t="shared" si="2"/>
        <v>65000</v>
      </c>
      <c r="L90" s="10">
        <v>0</v>
      </c>
    </row>
    <row r="91" spans="1:12">
      <c r="A91" s="2" t="s">
        <v>380</v>
      </c>
      <c r="B91" s="8"/>
      <c r="C91" s="9" t="s">
        <v>381</v>
      </c>
      <c r="D91" s="8" t="s">
        <v>28</v>
      </c>
      <c r="E91" s="10">
        <v>13</v>
      </c>
      <c r="F91" s="10">
        <v>25</v>
      </c>
      <c r="G91" s="10">
        <v>0.1</v>
      </c>
      <c r="H91" s="10" t="s">
        <v>28</v>
      </c>
      <c r="I91" s="10">
        <v>13</v>
      </c>
      <c r="J91" s="14">
        <v>5000</v>
      </c>
      <c r="K91" s="14">
        <f t="shared" si="2"/>
        <v>65000</v>
      </c>
      <c r="L91" s="10">
        <v>0</v>
      </c>
    </row>
    <row r="92" spans="1:12">
      <c r="A92" s="2" t="s">
        <v>382</v>
      </c>
      <c r="B92" s="8"/>
      <c r="C92" s="9" t="s">
        <v>383</v>
      </c>
      <c r="D92" s="8" t="s">
        <v>28</v>
      </c>
      <c r="E92" s="10">
        <v>4</v>
      </c>
      <c r="F92" s="10">
        <v>41</v>
      </c>
      <c r="G92" s="10">
        <v>0.1</v>
      </c>
      <c r="H92" s="10" t="s">
        <v>28</v>
      </c>
      <c r="I92" s="10">
        <v>4</v>
      </c>
      <c r="J92" s="14">
        <v>5000</v>
      </c>
      <c r="K92" s="14">
        <f t="shared" si="2"/>
        <v>20000</v>
      </c>
      <c r="L92" s="10">
        <v>0</v>
      </c>
    </row>
    <row r="93" spans="1:12">
      <c r="B93" s="8"/>
      <c r="C93" s="9" t="s">
        <v>384</v>
      </c>
      <c r="D93" s="8" t="s">
        <v>214</v>
      </c>
      <c r="E93" s="10">
        <v>3</v>
      </c>
      <c r="F93" s="10">
        <v>101</v>
      </c>
      <c r="G93" s="10">
        <v>0.1</v>
      </c>
      <c r="H93" s="10" t="s">
        <v>228</v>
      </c>
      <c r="I93" s="10">
        <v>303</v>
      </c>
      <c r="J93" s="14">
        <v>5000</v>
      </c>
      <c r="K93" s="14">
        <f t="shared" si="2"/>
        <v>1515000</v>
      </c>
      <c r="L93" s="10">
        <v>0</v>
      </c>
    </row>
    <row r="94" spans="1:12">
      <c r="A94" s="2" t="s">
        <v>385</v>
      </c>
      <c r="B94" s="8"/>
      <c r="C94" s="9" t="s">
        <v>386</v>
      </c>
      <c r="D94" s="8" t="s">
        <v>100</v>
      </c>
      <c r="E94" s="10">
        <v>4</v>
      </c>
      <c r="F94" s="10">
        <v>0.75</v>
      </c>
      <c r="G94" s="10">
        <v>0.1</v>
      </c>
      <c r="H94" s="10" t="s">
        <v>228</v>
      </c>
      <c r="I94" s="10">
        <v>3</v>
      </c>
      <c r="J94" s="14">
        <v>5000</v>
      </c>
      <c r="K94" s="14">
        <f t="shared" si="2"/>
        <v>15000</v>
      </c>
      <c r="L94" s="10">
        <v>0</v>
      </c>
    </row>
    <row r="95" spans="1:12">
      <c r="A95" s="2" t="s">
        <v>387</v>
      </c>
      <c r="B95" s="8"/>
      <c r="C95" s="9" t="s">
        <v>388</v>
      </c>
      <c r="D95" s="8" t="s">
        <v>100</v>
      </c>
      <c r="E95" s="10">
        <v>26</v>
      </c>
      <c r="F95" s="10">
        <v>0.23</v>
      </c>
      <c r="G95" s="10">
        <v>0.1</v>
      </c>
      <c r="H95" s="10" t="s">
        <v>228</v>
      </c>
      <c r="I95" s="10">
        <v>6</v>
      </c>
      <c r="J95" s="14">
        <v>5000</v>
      </c>
      <c r="K95" s="14">
        <f t="shared" si="2"/>
        <v>30000</v>
      </c>
      <c r="L95" s="10">
        <v>0</v>
      </c>
    </row>
    <row r="96" spans="1:12">
      <c r="B96" s="8"/>
      <c r="C96" s="9" t="s">
        <v>389</v>
      </c>
      <c r="D96" s="8" t="s">
        <v>14</v>
      </c>
      <c r="E96" s="10">
        <v>1</v>
      </c>
      <c r="F96" s="10">
        <v>16</v>
      </c>
      <c r="G96" s="10">
        <v>0.1</v>
      </c>
      <c r="H96" s="10" t="s">
        <v>228</v>
      </c>
      <c r="I96" s="10">
        <v>16</v>
      </c>
      <c r="J96" s="14">
        <v>5000</v>
      </c>
      <c r="K96" s="14">
        <f t="shared" si="2"/>
        <v>80000</v>
      </c>
      <c r="L96" s="10">
        <v>0</v>
      </c>
    </row>
    <row r="97" spans="1:12">
      <c r="A97" s="2" t="s">
        <v>390</v>
      </c>
      <c r="B97" s="8"/>
      <c r="C97" s="9" t="s">
        <v>391</v>
      </c>
      <c r="D97" s="8" t="s">
        <v>14</v>
      </c>
      <c r="E97" s="10">
        <v>7</v>
      </c>
      <c r="F97" s="10">
        <v>10</v>
      </c>
      <c r="G97" s="10">
        <v>0.1</v>
      </c>
      <c r="H97" s="10" t="s">
        <v>228</v>
      </c>
      <c r="I97" s="10">
        <v>70</v>
      </c>
      <c r="J97" s="14">
        <v>5000</v>
      </c>
      <c r="K97" s="14">
        <f t="shared" si="2"/>
        <v>350000</v>
      </c>
      <c r="L97" s="10">
        <v>0</v>
      </c>
    </row>
    <row r="98" spans="1:12">
      <c r="A98" s="2" t="s">
        <v>392</v>
      </c>
      <c r="B98" s="8"/>
      <c r="C98" s="9" t="s">
        <v>393</v>
      </c>
      <c r="D98" s="8" t="s">
        <v>14</v>
      </c>
      <c r="E98" s="10">
        <v>3</v>
      </c>
      <c r="F98" s="10">
        <v>20</v>
      </c>
      <c r="G98" s="10">
        <v>0.1</v>
      </c>
      <c r="H98" s="10" t="s">
        <v>228</v>
      </c>
      <c r="I98" s="10">
        <v>60</v>
      </c>
      <c r="J98" s="14">
        <v>5000</v>
      </c>
      <c r="K98" s="14">
        <f t="shared" si="2"/>
        <v>300000</v>
      </c>
      <c r="L98" s="10">
        <v>0</v>
      </c>
    </row>
    <row r="99" spans="1:12">
      <c r="B99" s="8"/>
      <c r="C99" s="9" t="s">
        <v>394</v>
      </c>
      <c r="D99" s="8" t="s">
        <v>14</v>
      </c>
      <c r="E99" s="10">
        <v>1</v>
      </c>
      <c r="F99" s="10">
        <v>20</v>
      </c>
      <c r="G99" s="10">
        <v>0.1</v>
      </c>
      <c r="H99" s="10" t="s">
        <v>228</v>
      </c>
      <c r="I99" s="10">
        <v>20</v>
      </c>
      <c r="J99" s="14">
        <v>5000</v>
      </c>
      <c r="K99" s="14">
        <f t="shared" si="2"/>
        <v>100000</v>
      </c>
      <c r="L99" s="10">
        <v>0</v>
      </c>
    </row>
    <row r="100" spans="1:12">
      <c r="B100" s="8"/>
      <c r="C100" s="9" t="s">
        <v>395</v>
      </c>
      <c r="D100" s="8" t="s">
        <v>14</v>
      </c>
      <c r="E100" s="10">
        <v>2</v>
      </c>
      <c r="F100" s="10">
        <v>32</v>
      </c>
      <c r="G100" s="10">
        <v>0.1</v>
      </c>
      <c r="H100" s="10" t="s">
        <v>228</v>
      </c>
      <c r="I100" s="10">
        <v>64</v>
      </c>
      <c r="J100" s="14">
        <v>5000</v>
      </c>
      <c r="K100" s="14">
        <f t="shared" si="2"/>
        <v>320000</v>
      </c>
      <c r="L100" s="10">
        <v>0</v>
      </c>
    </row>
    <row r="102" spans="1:12">
      <c r="C102"/>
    </row>
    <row r="103" spans="1:12">
      <c r="C103"/>
    </row>
    <row r="104" spans="1:12">
      <c r="C104"/>
    </row>
    <row r="105" spans="1:12">
      <c r="C105"/>
    </row>
    <row r="106" spans="1:12">
      <c r="C106"/>
    </row>
    <row r="107" spans="1:12">
      <c r="C107"/>
    </row>
    <row r="108" spans="1:12">
      <c r="C108"/>
    </row>
    <row r="109" spans="1:12">
      <c r="C109"/>
    </row>
    <row r="110" spans="1:12">
      <c r="C110"/>
    </row>
    <row r="111" spans="1:12">
      <c r="C111"/>
    </row>
    <row r="112" spans="1:12">
      <c r="C112"/>
    </row>
    <row r="113" spans="3:3">
      <c r="C113"/>
    </row>
    <row r="114" spans="3:3">
      <c r="C114"/>
    </row>
    <row r="115" spans="3:3">
      <c r="C115"/>
    </row>
    <row r="116" spans="3:3">
      <c r="C116"/>
    </row>
    <row r="117" spans="3:3">
      <c r="C117"/>
    </row>
    <row r="118" spans="3:3">
      <c r="C118"/>
    </row>
    <row r="119" spans="3:3">
      <c r="C119"/>
    </row>
    <row r="120" spans="3:3">
      <c r="C120"/>
    </row>
    <row r="121" spans="3:3">
      <c r="C121"/>
    </row>
    <row r="122" spans="3:3">
      <c r="C122"/>
    </row>
    <row r="123" spans="3:3">
      <c r="C123"/>
    </row>
    <row r="124" spans="3:3" ht="18.75" customHeight="1">
      <c r="C124"/>
    </row>
    <row r="125" spans="3:3">
      <c r="C125"/>
    </row>
    <row r="126" spans="3:3">
      <c r="C126"/>
    </row>
    <row r="127" spans="3:3">
      <c r="C127"/>
    </row>
    <row r="128" spans="3:3">
      <c r="C128"/>
    </row>
    <row r="129" spans="3:3">
      <c r="C129"/>
    </row>
    <row r="130" spans="3:3">
      <c r="C130"/>
    </row>
    <row r="131" spans="3:3">
      <c r="C131"/>
    </row>
    <row r="132" spans="3:3">
      <c r="C132"/>
    </row>
    <row r="133" spans="3:3">
      <c r="C133"/>
    </row>
    <row r="134" spans="3:3">
      <c r="C134"/>
    </row>
    <row r="135" spans="3:3">
      <c r="C135"/>
    </row>
    <row r="136" spans="3:3">
      <c r="C136"/>
    </row>
    <row r="137" spans="3:3">
      <c r="C137"/>
    </row>
    <row r="138" spans="3:3">
      <c r="C138"/>
    </row>
    <row r="139" spans="3:3">
      <c r="C139"/>
    </row>
    <row r="140" spans="3:3">
      <c r="C140"/>
    </row>
    <row r="141" spans="3:3">
      <c r="C141"/>
    </row>
    <row r="142" spans="3:3">
      <c r="C142"/>
    </row>
    <row r="143" spans="3:3">
      <c r="C143"/>
    </row>
    <row r="144" spans="3:3">
      <c r="C144"/>
    </row>
    <row r="145" spans="3:3">
      <c r="C145"/>
    </row>
    <row r="146" spans="3:3">
      <c r="C146"/>
    </row>
    <row r="147" spans="3:3">
      <c r="C147"/>
    </row>
    <row r="148" spans="3:3">
      <c r="C148"/>
    </row>
    <row r="149" spans="3:3">
      <c r="C149"/>
    </row>
    <row r="150" spans="3:3">
      <c r="C150"/>
    </row>
    <row r="151" spans="3:3">
      <c r="C151"/>
    </row>
    <row r="152" spans="3:3">
      <c r="C152"/>
    </row>
    <row r="153" spans="3:3">
      <c r="C153"/>
    </row>
    <row r="154" spans="3:3">
      <c r="C154"/>
    </row>
    <row r="155" spans="3:3">
      <c r="C155"/>
    </row>
    <row r="156" spans="3:3">
      <c r="C156"/>
    </row>
    <row r="157" spans="3:3">
      <c r="C157"/>
    </row>
    <row r="158" spans="3:3">
      <c r="C158"/>
    </row>
    <row r="159" spans="3:3">
      <c r="C159"/>
    </row>
    <row r="160" spans="3:3">
      <c r="C160"/>
    </row>
    <row r="161" spans="3:3">
      <c r="C161"/>
    </row>
    <row r="162" spans="3:3">
      <c r="C162"/>
    </row>
    <row r="163" spans="3:3">
      <c r="C163"/>
    </row>
    <row r="164" spans="3:3">
      <c r="C164"/>
    </row>
    <row r="165" spans="3:3">
      <c r="C165"/>
    </row>
    <row r="166" spans="3:3">
      <c r="C166"/>
    </row>
    <row r="167" spans="3:3">
      <c r="C167"/>
    </row>
    <row r="168" spans="3:3">
      <c r="C168"/>
    </row>
    <row r="169" spans="3:3">
      <c r="C169"/>
    </row>
    <row r="170" spans="3:3">
      <c r="C170"/>
    </row>
    <row r="171" spans="3:3">
      <c r="C171"/>
    </row>
    <row r="172" spans="3:3">
      <c r="C172"/>
    </row>
    <row r="173" spans="3:3">
      <c r="C173"/>
    </row>
    <row r="174" spans="3:3">
      <c r="C174"/>
    </row>
    <row r="175" spans="3:3">
      <c r="C175"/>
    </row>
    <row r="176" spans="3:3">
      <c r="C176"/>
    </row>
    <row r="177" spans="3:3">
      <c r="C177"/>
    </row>
    <row r="178" spans="3:3">
      <c r="C178"/>
    </row>
    <row r="179" spans="3:3">
      <c r="C179"/>
    </row>
    <row r="180" spans="3:3">
      <c r="C180"/>
    </row>
    <row r="181" spans="3:3">
      <c r="C181"/>
    </row>
    <row r="182" spans="3:3">
      <c r="C182"/>
    </row>
    <row r="183" spans="3:3">
      <c r="C183"/>
    </row>
    <row r="184" spans="3:3">
      <c r="C184"/>
    </row>
    <row r="185" spans="3:3">
      <c r="C185"/>
    </row>
    <row r="186" spans="3:3">
      <c r="C186"/>
    </row>
    <row r="187" spans="3:3">
      <c r="C187"/>
    </row>
    <row r="188" spans="3:3">
      <c r="C188"/>
    </row>
    <row r="189" spans="3:3">
      <c r="C189"/>
    </row>
    <row r="190" spans="3:3">
      <c r="C190"/>
    </row>
    <row r="191" spans="3:3">
      <c r="C191"/>
    </row>
    <row r="192" spans="3:3">
      <c r="C192"/>
    </row>
    <row r="193" spans="3:3">
      <c r="C193"/>
    </row>
    <row r="194" spans="3:3">
      <c r="C194"/>
    </row>
    <row r="195" spans="3:3">
      <c r="C195"/>
    </row>
    <row r="196" spans="3:3">
      <c r="C196"/>
    </row>
    <row r="197" spans="3:3">
      <c r="C197"/>
    </row>
    <row r="198" spans="3:3">
      <c r="C198"/>
    </row>
    <row r="199" spans="3:3">
      <c r="C199"/>
    </row>
    <row r="200" spans="3:3">
      <c r="C200"/>
    </row>
    <row r="201" spans="3:3">
      <c r="C201"/>
    </row>
    <row r="202" spans="3:3">
      <c r="C202"/>
    </row>
    <row r="203" spans="3:3">
      <c r="C203"/>
    </row>
    <row r="204" spans="3:3">
      <c r="C204"/>
    </row>
    <row r="205" spans="3:3">
      <c r="C205"/>
    </row>
    <row r="206" spans="3:3">
      <c r="C206"/>
    </row>
    <row r="207" spans="3:3">
      <c r="C207"/>
    </row>
    <row r="208" spans="3:3">
      <c r="C208"/>
    </row>
    <row r="209" spans="3:3">
      <c r="C209"/>
    </row>
    <row r="210" spans="3:3">
      <c r="C210"/>
    </row>
    <row r="211" spans="3:3">
      <c r="C211"/>
    </row>
    <row r="212" spans="3:3">
      <c r="C212"/>
    </row>
    <row r="213" spans="3:3">
      <c r="C213"/>
    </row>
  </sheetData>
  <mergeCells count="1">
    <mergeCell ref="B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khoi luong</vt:lpstr>
      <vt:lpstr>TKDK</vt:lpstr>
      <vt:lpstr>TKHH</vt:lpstr>
      <vt:lpstr>TKTHUHOI</vt:lpstr>
      <vt:lpstr>11.VTTH</vt:lpstr>
      <vt:lpstr>GIA TRI VTTH</vt:lpstr>
      <vt:lpstr>'khoi luong'!Print_Area</vt:lpstr>
      <vt:lpstr>TKDK!Print_Area</vt:lpstr>
      <vt:lpstr>TKTHUHOI!Print_Area</vt:lpstr>
      <vt:lpstr>TKHH!Print_Area</vt:lpstr>
      <vt:lpstr>'khoi luong'!Print_Titles</vt:lpstr>
      <vt:lpstr>TKDK!Print_Titles</vt:lpstr>
      <vt:lpstr>TKTHUHOI!Print_Titles</vt:lpstr>
      <vt:lpstr>TKHH!Print_Titles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Lê A Tùa</cp:lastModifiedBy>
  <cp:lastPrinted>2025-11-10T08:41:09Z</cp:lastPrinted>
  <dcterms:created xsi:type="dcterms:W3CDTF">2022-09-26T08:13:00Z</dcterms:created>
  <dcterms:modified xsi:type="dcterms:W3CDTF">2026-03-18T07:28:47Z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8B7BF8568DED46C79BE3519E5268C01D_12</vt:lpwstr>
  </property>
  <property fmtid="{D5CDD505-2E9C-101B-9397-08002B2CF9AE}" pid="3" name="KSOProductBuildVer">
    <vt:lpwstr>1033-12.2.0.17562</vt:lpwstr>
  </property>
</Properties>
</file>